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63A6C75E-F433-491F-90DB-512351D59242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_Template" sheetId="3" r:id="rId1"/>
    <sheet name="Setup_Data" sheetId="1" r:id="rId2"/>
    <sheet name="Data_Entry" sheetId="2" r:id="rId3"/>
    <sheet name="Budget_Summary" sheetId="4" r:id="rId4"/>
    <sheet name="Timeline_Gantt" sheetId="5" r:id="rId5"/>
    <sheet name="Instructions" sheetId="6" r:id="rId6"/>
    <sheet name="Lookups" sheetId="7" r:id="rId7"/>
  </sheets>
  <calcPr calcId="191029"/>
</workbook>
</file>

<file path=xl/calcChain.xml><?xml version="1.0" encoding="utf-8"?>
<calcChain xmlns="http://schemas.openxmlformats.org/spreadsheetml/2006/main">
  <c r="F33" i="5" l="1"/>
  <c r="E33" i="5"/>
  <c r="D33" i="5"/>
  <c r="C33" i="5"/>
  <c r="B33" i="5"/>
  <c r="A33" i="5"/>
  <c r="F32" i="5"/>
  <c r="E32" i="5"/>
  <c r="D32" i="5"/>
  <c r="C32" i="5"/>
  <c r="B32" i="5"/>
  <c r="A32" i="5"/>
  <c r="F31" i="5"/>
  <c r="E31" i="5"/>
  <c r="D31" i="5"/>
  <c r="C31" i="5"/>
  <c r="B31" i="5"/>
  <c r="A31" i="5"/>
  <c r="F30" i="5"/>
  <c r="E30" i="5"/>
  <c r="D30" i="5"/>
  <c r="C30" i="5"/>
  <c r="B30" i="5"/>
  <c r="A30" i="5"/>
  <c r="F29" i="5"/>
  <c r="E29" i="5"/>
  <c r="D29" i="5"/>
  <c r="C29" i="5"/>
  <c r="B29" i="5"/>
  <c r="A29" i="5"/>
  <c r="F28" i="5"/>
  <c r="E28" i="5"/>
  <c r="D28" i="5"/>
  <c r="C28" i="5"/>
  <c r="B28" i="5"/>
  <c r="A28" i="5"/>
  <c r="F27" i="5"/>
  <c r="E27" i="5"/>
  <c r="D27" i="5"/>
  <c r="C27" i="5"/>
  <c r="B27" i="5"/>
  <c r="A27" i="5"/>
  <c r="F26" i="5"/>
  <c r="E26" i="5"/>
  <c r="D26" i="5"/>
  <c r="C26" i="5"/>
  <c r="B26" i="5"/>
  <c r="A26" i="5"/>
  <c r="F25" i="5"/>
  <c r="E25" i="5"/>
  <c r="D25" i="5"/>
  <c r="C25" i="5"/>
  <c r="B25" i="5"/>
  <c r="A25" i="5"/>
  <c r="F24" i="5"/>
  <c r="E24" i="5"/>
  <c r="D24" i="5"/>
  <c r="C24" i="5"/>
  <c r="B24" i="5"/>
  <c r="A24" i="5"/>
  <c r="F23" i="5"/>
  <c r="E23" i="5"/>
  <c r="D23" i="5"/>
  <c r="C23" i="5"/>
  <c r="B23" i="5"/>
  <c r="A23" i="5"/>
  <c r="F22" i="5"/>
  <c r="E22" i="5"/>
  <c r="D22" i="5"/>
  <c r="C22" i="5"/>
  <c r="B22" i="5"/>
  <c r="A22" i="5"/>
  <c r="F21" i="5"/>
  <c r="E21" i="5"/>
  <c r="D21" i="5"/>
  <c r="C21" i="5"/>
  <c r="B21" i="5"/>
  <c r="A21" i="5"/>
  <c r="F20" i="5"/>
  <c r="E20" i="5"/>
  <c r="D20" i="5"/>
  <c r="C20" i="5"/>
  <c r="B20" i="5"/>
  <c r="A20" i="5"/>
  <c r="F19" i="5"/>
  <c r="E19" i="5"/>
  <c r="D19" i="5"/>
  <c r="C19" i="5"/>
  <c r="B19" i="5"/>
  <c r="A19" i="5"/>
  <c r="F18" i="5"/>
  <c r="E18" i="5"/>
  <c r="D18" i="5"/>
  <c r="C18" i="5"/>
  <c r="B18" i="5"/>
  <c r="A18" i="5"/>
  <c r="F17" i="5"/>
  <c r="E17" i="5"/>
  <c r="D17" i="5"/>
  <c r="C17" i="5"/>
  <c r="B17" i="5"/>
  <c r="A17" i="5"/>
  <c r="F16" i="5"/>
  <c r="E16" i="5"/>
  <c r="D16" i="5"/>
  <c r="C16" i="5"/>
  <c r="B16" i="5"/>
  <c r="A16" i="5"/>
  <c r="F15" i="5"/>
  <c r="E15" i="5"/>
  <c r="D15" i="5"/>
  <c r="C15" i="5"/>
  <c r="B15" i="5"/>
  <c r="A15" i="5"/>
  <c r="F14" i="5"/>
  <c r="E14" i="5"/>
  <c r="D14" i="5"/>
  <c r="C14" i="5"/>
  <c r="B14" i="5"/>
  <c r="A14" i="5"/>
  <c r="F13" i="5"/>
  <c r="E13" i="5"/>
  <c r="D13" i="5"/>
  <c r="C13" i="5"/>
  <c r="B13" i="5"/>
  <c r="A13" i="5"/>
  <c r="F12" i="5"/>
  <c r="E12" i="5"/>
  <c r="D12" i="5"/>
  <c r="C12" i="5"/>
  <c r="B12" i="5"/>
  <c r="A12" i="5"/>
  <c r="F11" i="5"/>
  <c r="E11" i="5"/>
  <c r="D11" i="5"/>
  <c r="C11" i="5"/>
  <c r="B11" i="5"/>
  <c r="A11" i="5"/>
  <c r="F10" i="5"/>
  <c r="E10" i="5"/>
  <c r="D10" i="5"/>
  <c r="C10" i="5"/>
  <c r="B10" i="5"/>
  <c r="A10" i="5"/>
  <c r="F9" i="5"/>
  <c r="E9" i="5"/>
  <c r="D9" i="5"/>
  <c r="C9" i="5"/>
  <c r="B9" i="5"/>
  <c r="A9" i="5"/>
  <c r="F8" i="5"/>
  <c r="E8" i="5"/>
  <c r="D8" i="5"/>
  <c r="C8" i="5"/>
  <c r="B8" i="5"/>
  <c r="A8" i="5"/>
  <c r="F7" i="5"/>
  <c r="E7" i="5"/>
  <c r="D7" i="5"/>
  <c r="C7" i="5"/>
  <c r="B7" i="5"/>
  <c r="A7" i="5"/>
  <c r="F6" i="5"/>
  <c r="E6" i="5"/>
  <c r="D6" i="5"/>
  <c r="C6" i="5"/>
  <c r="B6" i="5"/>
  <c r="A6" i="5"/>
  <c r="F5" i="5"/>
  <c r="E5" i="5"/>
  <c r="D5" i="5"/>
  <c r="C5" i="5"/>
  <c r="B5" i="5"/>
  <c r="A5" i="5"/>
  <c r="F4" i="5"/>
  <c r="E4" i="5"/>
  <c r="D4" i="5"/>
  <c r="C4" i="5"/>
  <c r="B4" i="5"/>
  <c r="A4" i="5"/>
  <c r="J13" i="4"/>
  <c r="G13" i="4"/>
  <c r="H12" i="4"/>
  <c r="G12" i="4"/>
  <c r="G11" i="4"/>
  <c r="C11" i="4"/>
  <c r="B11" i="4"/>
  <c r="D11" i="4" s="1"/>
  <c r="J10" i="4"/>
  <c r="G10" i="4"/>
  <c r="C10" i="4"/>
  <c r="B10" i="4"/>
  <c r="D10" i="4" s="1"/>
  <c r="G9" i="4"/>
  <c r="C9" i="4"/>
  <c r="C12" i="4" s="1"/>
  <c r="B9" i="4"/>
  <c r="D9" i="4" s="1"/>
  <c r="B5" i="4"/>
  <c r="J4" i="4"/>
  <c r="B4" i="4"/>
  <c r="B3" i="4"/>
  <c r="N52" i="3"/>
  <c r="L52" i="3"/>
  <c r="K52" i="3"/>
  <c r="J52" i="3"/>
  <c r="I52" i="3"/>
  <c r="H52" i="3"/>
  <c r="G52" i="3"/>
  <c r="F52" i="3"/>
  <c r="E52" i="3"/>
  <c r="D52" i="3"/>
  <c r="C52" i="3"/>
  <c r="B52" i="3"/>
  <c r="A52" i="3"/>
  <c r="N51" i="3"/>
  <c r="L51" i="3"/>
  <c r="K51" i="3"/>
  <c r="J51" i="3"/>
  <c r="I51" i="3"/>
  <c r="H51" i="3"/>
  <c r="G51" i="3"/>
  <c r="F51" i="3"/>
  <c r="E51" i="3"/>
  <c r="D51" i="3"/>
  <c r="C51" i="3"/>
  <c r="B51" i="3"/>
  <c r="A51" i="3"/>
  <c r="N50" i="3"/>
  <c r="L50" i="3"/>
  <c r="K50" i="3"/>
  <c r="J50" i="3"/>
  <c r="I50" i="3"/>
  <c r="H50" i="3"/>
  <c r="G50" i="3"/>
  <c r="F50" i="3"/>
  <c r="E50" i="3"/>
  <c r="D50" i="3"/>
  <c r="C50" i="3"/>
  <c r="B50" i="3"/>
  <c r="A50" i="3"/>
  <c r="N49" i="3"/>
  <c r="L49" i="3"/>
  <c r="K49" i="3"/>
  <c r="J49" i="3"/>
  <c r="I49" i="3"/>
  <c r="H49" i="3"/>
  <c r="G49" i="3"/>
  <c r="F49" i="3"/>
  <c r="E49" i="3"/>
  <c r="D49" i="3"/>
  <c r="C49" i="3"/>
  <c r="B49" i="3"/>
  <c r="A49" i="3"/>
  <c r="N48" i="3"/>
  <c r="L48" i="3"/>
  <c r="K48" i="3"/>
  <c r="J48" i="3"/>
  <c r="I48" i="3"/>
  <c r="H48" i="3"/>
  <c r="G48" i="3"/>
  <c r="F48" i="3"/>
  <c r="E48" i="3"/>
  <c r="D48" i="3"/>
  <c r="C48" i="3"/>
  <c r="B48" i="3"/>
  <c r="A48" i="3"/>
  <c r="N47" i="3"/>
  <c r="L47" i="3"/>
  <c r="K47" i="3"/>
  <c r="J47" i="3"/>
  <c r="I47" i="3"/>
  <c r="H47" i="3"/>
  <c r="G47" i="3"/>
  <c r="F47" i="3"/>
  <c r="E47" i="3"/>
  <c r="D47" i="3"/>
  <c r="C47" i="3"/>
  <c r="B47" i="3"/>
  <c r="A47" i="3"/>
  <c r="N46" i="3"/>
  <c r="L46" i="3"/>
  <c r="K46" i="3"/>
  <c r="J46" i="3"/>
  <c r="I46" i="3"/>
  <c r="H46" i="3"/>
  <c r="G46" i="3"/>
  <c r="F46" i="3"/>
  <c r="E46" i="3"/>
  <c r="D46" i="3"/>
  <c r="C46" i="3"/>
  <c r="B46" i="3"/>
  <c r="A46" i="3"/>
  <c r="N45" i="3"/>
  <c r="L45" i="3"/>
  <c r="K45" i="3"/>
  <c r="J45" i="3"/>
  <c r="I45" i="3"/>
  <c r="H45" i="3"/>
  <c r="G45" i="3"/>
  <c r="F45" i="3"/>
  <c r="E45" i="3"/>
  <c r="D45" i="3"/>
  <c r="C45" i="3"/>
  <c r="B45" i="3"/>
  <c r="A45" i="3"/>
  <c r="N44" i="3"/>
  <c r="L44" i="3"/>
  <c r="K44" i="3"/>
  <c r="J44" i="3"/>
  <c r="I44" i="3"/>
  <c r="H44" i="3"/>
  <c r="G44" i="3"/>
  <c r="F44" i="3"/>
  <c r="E44" i="3"/>
  <c r="D44" i="3"/>
  <c r="C44" i="3"/>
  <c r="B44" i="3"/>
  <c r="A44" i="3"/>
  <c r="N43" i="3"/>
  <c r="L43" i="3"/>
  <c r="K43" i="3"/>
  <c r="J43" i="3"/>
  <c r="I43" i="3"/>
  <c r="H43" i="3"/>
  <c r="G43" i="3"/>
  <c r="F43" i="3"/>
  <c r="E43" i="3"/>
  <c r="D43" i="3"/>
  <c r="C43" i="3"/>
  <c r="B43" i="3"/>
  <c r="A43" i="3"/>
  <c r="N42" i="3"/>
  <c r="L42" i="3"/>
  <c r="K42" i="3"/>
  <c r="J42" i="3"/>
  <c r="I42" i="3"/>
  <c r="H42" i="3"/>
  <c r="G42" i="3"/>
  <c r="F42" i="3"/>
  <c r="E42" i="3"/>
  <c r="D42" i="3"/>
  <c r="C42" i="3"/>
  <c r="B42" i="3"/>
  <c r="A42" i="3"/>
  <c r="N41" i="3"/>
  <c r="L41" i="3"/>
  <c r="K41" i="3"/>
  <c r="J41" i="3"/>
  <c r="I41" i="3"/>
  <c r="H41" i="3"/>
  <c r="G41" i="3"/>
  <c r="F41" i="3"/>
  <c r="E41" i="3"/>
  <c r="D41" i="3"/>
  <c r="C41" i="3"/>
  <c r="B41" i="3"/>
  <c r="A41" i="3"/>
  <c r="N40" i="3"/>
  <c r="L40" i="3"/>
  <c r="K40" i="3"/>
  <c r="J40" i="3"/>
  <c r="I40" i="3"/>
  <c r="H40" i="3"/>
  <c r="G40" i="3"/>
  <c r="F40" i="3"/>
  <c r="E40" i="3"/>
  <c r="D40" i="3"/>
  <c r="C40" i="3"/>
  <c r="B40" i="3"/>
  <c r="A40" i="3"/>
  <c r="N39" i="3"/>
  <c r="L39" i="3"/>
  <c r="K39" i="3"/>
  <c r="J39" i="3"/>
  <c r="I39" i="3"/>
  <c r="H39" i="3"/>
  <c r="G39" i="3"/>
  <c r="F39" i="3"/>
  <c r="E39" i="3"/>
  <c r="D39" i="3"/>
  <c r="C39" i="3"/>
  <c r="B39" i="3"/>
  <c r="A39" i="3"/>
  <c r="N38" i="3"/>
  <c r="L38" i="3"/>
  <c r="K38" i="3"/>
  <c r="J38" i="3"/>
  <c r="I38" i="3"/>
  <c r="H38" i="3"/>
  <c r="G38" i="3"/>
  <c r="F38" i="3"/>
  <c r="E38" i="3"/>
  <c r="D38" i="3"/>
  <c r="C38" i="3"/>
  <c r="B38" i="3"/>
  <c r="A38" i="3"/>
  <c r="N37" i="3"/>
  <c r="L37" i="3"/>
  <c r="K37" i="3"/>
  <c r="J37" i="3"/>
  <c r="I37" i="3"/>
  <c r="H37" i="3"/>
  <c r="G37" i="3"/>
  <c r="F37" i="3"/>
  <c r="E37" i="3"/>
  <c r="D37" i="3"/>
  <c r="C37" i="3"/>
  <c r="B37" i="3"/>
  <c r="A37" i="3"/>
  <c r="N36" i="3"/>
  <c r="L36" i="3"/>
  <c r="K36" i="3"/>
  <c r="J36" i="3"/>
  <c r="I36" i="3"/>
  <c r="H36" i="3"/>
  <c r="G36" i="3"/>
  <c r="F36" i="3"/>
  <c r="E36" i="3"/>
  <c r="D36" i="3"/>
  <c r="C36" i="3"/>
  <c r="B36" i="3"/>
  <c r="A36" i="3"/>
  <c r="N35" i="3"/>
  <c r="L35" i="3"/>
  <c r="K35" i="3"/>
  <c r="J35" i="3"/>
  <c r="I35" i="3"/>
  <c r="H35" i="3"/>
  <c r="G35" i="3"/>
  <c r="F35" i="3"/>
  <c r="E35" i="3"/>
  <c r="D35" i="3"/>
  <c r="C35" i="3"/>
  <c r="B35" i="3"/>
  <c r="A35" i="3"/>
  <c r="N34" i="3"/>
  <c r="L34" i="3"/>
  <c r="K34" i="3"/>
  <c r="J34" i="3"/>
  <c r="I34" i="3"/>
  <c r="H34" i="3"/>
  <c r="G34" i="3"/>
  <c r="F34" i="3"/>
  <c r="E34" i="3"/>
  <c r="D34" i="3"/>
  <c r="C34" i="3"/>
  <c r="B34" i="3"/>
  <c r="A34" i="3"/>
  <c r="N33" i="3"/>
  <c r="L33" i="3"/>
  <c r="K33" i="3"/>
  <c r="J33" i="3"/>
  <c r="I33" i="3"/>
  <c r="H33" i="3"/>
  <c r="G33" i="3"/>
  <c r="F33" i="3"/>
  <c r="E33" i="3"/>
  <c r="D33" i="3"/>
  <c r="C33" i="3"/>
  <c r="B33" i="3"/>
  <c r="A33" i="3"/>
  <c r="N32" i="3"/>
  <c r="L32" i="3"/>
  <c r="K32" i="3"/>
  <c r="J32" i="3"/>
  <c r="I32" i="3"/>
  <c r="H32" i="3"/>
  <c r="G32" i="3"/>
  <c r="F32" i="3"/>
  <c r="E32" i="3"/>
  <c r="D32" i="3"/>
  <c r="C32" i="3"/>
  <c r="B32" i="3"/>
  <c r="A32" i="3"/>
  <c r="N31" i="3"/>
  <c r="L31" i="3"/>
  <c r="K31" i="3"/>
  <c r="J31" i="3"/>
  <c r="I31" i="3"/>
  <c r="H31" i="3"/>
  <c r="G31" i="3"/>
  <c r="F31" i="3"/>
  <c r="E31" i="3"/>
  <c r="D31" i="3"/>
  <c r="C31" i="3"/>
  <c r="B31" i="3"/>
  <c r="A31" i="3"/>
  <c r="N30" i="3"/>
  <c r="L30" i="3"/>
  <c r="K30" i="3"/>
  <c r="J30" i="3"/>
  <c r="I30" i="3"/>
  <c r="H30" i="3"/>
  <c r="G30" i="3"/>
  <c r="F30" i="3"/>
  <c r="E30" i="3"/>
  <c r="D30" i="3"/>
  <c r="C30" i="3"/>
  <c r="B30" i="3"/>
  <c r="A30" i="3"/>
  <c r="N29" i="3"/>
  <c r="L29" i="3"/>
  <c r="K29" i="3"/>
  <c r="J29" i="3"/>
  <c r="I29" i="3"/>
  <c r="H29" i="3"/>
  <c r="G29" i="3"/>
  <c r="F29" i="3"/>
  <c r="E29" i="3"/>
  <c r="D29" i="3"/>
  <c r="C29" i="3"/>
  <c r="B29" i="3"/>
  <c r="A29" i="3"/>
  <c r="N28" i="3"/>
  <c r="L28" i="3"/>
  <c r="K28" i="3"/>
  <c r="J28" i="3"/>
  <c r="I28" i="3"/>
  <c r="H28" i="3"/>
  <c r="G28" i="3"/>
  <c r="F28" i="3"/>
  <c r="E28" i="3"/>
  <c r="D28" i="3"/>
  <c r="C28" i="3"/>
  <c r="B28" i="3"/>
  <c r="A28" i="3"/>
  <c r="N27" i="3"/>
  <c r="L27" i="3"/>
  <c r="K27" i="3"/>
  <c r="J27" i="3"/>
  <c r="I27" i="3"/>
  <c r="H27" i="3"/>
  <c r="G27" i="3"/>
  <c r="F27" i="3"/>
  <c r="E27" i="3"/>
  <c r="D27" i="3"/>
  <c r="C27" i="3"/>
  <c r="B27" i="3"/>
  <c r="A27" i="3"/>
  <c r="N26" i="3"/>
  <c r="L26" i="3"/>
  <c r="K26" i="3"/>
  <c r="J26" i="3"/>
  <c r="I26" i="3"/>
  <c r="H26" i="3"/>
  <c r="G26" i="3"/>
  <c r="F26" i="3"/>
  <c r="E26" i="3"/>
  <c r="D26" i="3"/>
  <c r="C26" i="3"/>
  <c r="B26" i="3"/>
  <c r="A26" i="3"/>
  <c r="N25" i="3"/>
  <c r="L25" i="3"/>
  <c r="K25" i="3"/>
  <c r="J25" i="3"/>
  <c r="I25" i="3"/>
  <c r="H25" i="3"/>
  <c r="G25" i="3"/>
  <c r="F25" i="3"/>
  <c r="E25" i="3"/>
  <c r="D25" i="3"/>
  <c r="C25" i="3"/>
  <c r="B25" i="3"/>
  <c r="A25" i="3"/>
  <c r="N24" i="3"/>
  <c r="L24" i="3"/>
  <c r="K24" i="3"/>
  <c r="J24" i="3"/>
  <c r="I24" i="3"/>
  <c r="H24" i="3"/>
  <c r="G24" i="3"/>
  <c r="F24" i="3"/>
  <c r="E24" i="3"/>
  <c r="D24" i="3"/>
  <c r="C24" i="3"/>
  <c r="B24" i="3"/>
  <c r="A24" i="3"/>
  <c r="N23" i="3"/>
  <c r="L23" i="3"/>
  <c r="K23" i="3"/>
  <c r="J23" i="3"/>
  <c r="I23" i="3"/>
  <c r="H23" i="3"/>
  <c r="G23" i="3"/>
  <c r="F23" i="3"/>
  <c r="E23" i="3"/>
  <c r="D23" i="3"/>
  <c r="C23" i="3"/>
  <c r="B23" i="3"/>
  <c r="A23" i="3"/>
  <c r="F17" i="3"/>
  <c r="E17" i="3"/>
  <c r="C17" i="3"/>
  <c r="B17" i="3"/>
  <c r="D17" i="3" s="1"/>
  <c r="F16" i="3"/>
  <c r="E16" i="3"/>
  <c r="C16" i="3"/>
  <c r="B16" i="3"/>
  <c r="D16" i="3" s="1"/>
  <c r="F15" i="3"/>
  <c r="F18" i="3" s="1"/>
  <c r="E15" i="3"/>
  <c r="E18" i="3" s="1"/>
  <c r="C15" i="3"/>
  <c r="C18" i="3" s="1"/>
  <c r="B15" i="3"/>
  <c r="B18" i="3" s="1"/>
  <c r="A10" i="3"/>
  <c r="L7" i="3"/>
  <c r="J7" i="3"/>
  <c r="H6" i="3"/>
  <c r="D6" i="3"/>
  <c r="H5" i="3"/>
  <c r="D5" i="3"/>
  <c r="L4" i="3"/>
  <c r="H4" i="3"/>
  <c r="D4" i="3"/>
  <c r="H3" i="3"/>
  <c r="D3" i="3"/>
  <c r="Q34" i="2"/>
  <c r="M52" i="3" s="1"/>
  <c r="L34" i="2"/>
  <c r="Q33" i="2"/>
  <c r="M51" i="3" s="1"/>
  <c r="L33" i="2"/>
  <c r="Q32" i="2"/>
  <c r="M50" i="3" s="1"/>
  <c r="L32" i="2"/>
  <c r="Q31" i="2"/>
  <c r="M49" i="3" s="1"/>
  <c r="L31" i="2"/>
  <c r="Q30" i="2"/>
  <c r="M48" i="3" s="1"/>
  <c r="L30" i="2"/>
  <c r="Q29" i="2"/>
  <c r="M47" i="3" s="1"/>
  <c r="L29" i="2"/>
  <c r="Q28" i="2"/>
  <c r="M46" i="3" s="1"/>
  <c r="L28" i="2"/>
  <c r="Q27" i="2"/>
  <c r="M45" i="3" s="1"/>
  <c r="L27" i="2"/>
  <c r="Q26" i="2"/>
  <c r="M44" i="3" s="1"/>
  <c r="L26" i="2"/>
  <c r="Q25" i="2"/>
  <c r="M43" i="3" s="1"/>
  <c r="L25" i="2"/>
  <c r="Q24" i="2"/>
  <c r="M42" i="3" s="1"/>
  <c r="L24" i="2"/>
  <c r="Q23" i="2"/>
  <c r="M41" i="3" s="1"/>
  <c r="L23" i="2"/>
  <c r="Q22" i="2"/>
  <c r="M40" i="3" s="1"/>
  <c r="L22" i="2"/>
  <c r="Q21" i="2"/>
  <c r="M39" i="3" s="1"/>
  <c r="L21" i="2"/>
  <c r="Q20" i="2"/>
  <c r="M38" i="3" s="1"/>
  <c r="L20" i="2"/>
  <c r="Q19" i="2"/>
  <c r="M37" i="3" s="1"/>
  <c r="L19" i="2"/>
  <c r="Q18" i="2"/>
  <c r="M36" i="3" s="1"/>
  <c r="L18" i="2"/>
  <c r="Q17" i="2"/>
  <c r="M35" i="3" s="1"/>
  <c r="L17" i="2"/>
  <c r="Q16" i="2"/>
  <c r="M34" i="3" s="1"/>
  <c r="L16" i="2"/>
  <c r="Q15" i="2"/>
  <c r="M33" i="3" s="1"/>
  <c r="L15" i="2"/>
  <c r="Q14" i="2"/>
  <c r="M32" i="3" s="1"/>
  <c r="L14" i="2"/>
  <c r="Q13" i="2"/>
  <c r="M31" i="3" s="1"/>
  <c r="L13" i="2"/>
  <c r="Q12" i="2"/>
  <c r="H11" i="4" s="1"/>
  <c r="L12" i="2"/>
  <c r="Q11" i="2"/>
  <c r="M29" i="3" s="1"/>
  <c r="L11" i="2"/>
  <c r="Q10" i="2"/>
  <c r="H10" i="4" s="1"/>
  <c r="L10" i="2"/>
  <c r="Q9" i="2"/>
  <c r="M27" i="3" s="1"/>
  <c r="L9" i="2"/>
  <c r="Q8" i="2"/>
  <c r="M26" i="3" s="1"/>
  <c r="L8" i="2"/>
  <c r="Q7" i="2"/>
  <c r="M25" i="3" s="1"/>
  <c r="L7" i="2"/>
  <c r="Q6" i="2"/>
  <c r="M24" i="3" s="1"/>
  <c r="L6" i="2"/>
  <c r="Q5" i="2"/>
  <c r="J7" i="4" s="1"/>
  <c r="L5" i="2"/>
  <c r="D12" i="4" l="1"/>
  <c r="M28" i="3"/>
  <c r="M30" i="3"/>
  <c r="H9" i="4"/>
  <c r="B12" i="4"/>
  <c r="D15" i="3"/>
  <c r="D18" i="3" s="1"/>
  <c r="J4" i="3"/>
  <c r="H13" i="4"/>
  <c r="M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E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Editable planning assumption for illustration.</t>
        </r>
      </text>
    </comment>
  </commentList>
</comments>
</file>

<file path=xl/sharedStrings.xml><?xml version="1.0" encoding="utf-8"?>
<sst xmlns="http://schemas.openxmlformats.org/spreadsheetml/2006/main" count="384" uniqueCount="250">
  <si>
    <t>DETAILED COSTED WORKPLAN | PROJECT SETUP</t>
  </si>
  <si>
    <t>Project Metadata</t>
  </si>
  <si>
    <t>Key Assumptions</t>
  </si>
  <si>
    <t>Project Name</t>
  </si>
  <si>
    <t>EITI Acceleration &amp; Stakeholder Alignment Program 2026</t>
  </si>
  <si>
    <t>Workdays per Month</t>
  </si>
  <si>
    <t>Project Sponsor</t>
  </si>
  <si>
    <t>Helios Foundation</t>
  </si>
  <si>
    <t>Contingency %</t>
  </si>
  <si>
    <t>Implementing Company</t>
  </si>
  <si>
    <t>Aurora Civic Advisory Ltd</t>
  </si>
  <si>
    <t>VAT / Tax %</t>
  </si>
  <si>
    <t>Project Manager</t>
  </si>
  <si>
    <t>Mariam Okoro</t>
  </si>
  <si>
    <t>Default Daily Rate - PM</t>
  </si>
  <si>
    <t>Country / Location</t>
  </si>
  <si>
    <t>Republic of Livania / Port Azure</t>
  </si>
  <si>
    <t>Default Daily Rate - Technical Lead</t>
  </si>
  <si>
    <t>Start Date</t>
  </si>
  <si>
    <t>Default Daily Rate - Outreach</t>
  </si>
  <si>
    <t>End Date</t>
  </si>
  <si>
    <t>Default Daily Rate - Analyst</t>
  </si>
  <si>
    <t>Reporting Currency</t>
  </si>
  <si>
    <t>USD</t>
  </si>
  <si>
    <t>Version</t>
  </si>
  <si>
    <t>v1.0</t>
  </si>
  <si>
    <t>Last Updated</t>
  </si>
  <si>
    <t>Edit the activity rows below. Summary, budget and Gantt sheets update automatically.</t>
  </si>
  <si>
    <t>Objective ID</t>
  </si>
  <si>
    <t>Objective Name</t>
  </si>
  <si>
    <t>Activity ID</t>
  </si>
  <si>
    <t>Activity</t>
  </si>
  <si>
    <t>Action Required</t>
  </si>
  <si>
    <t>Expected Output</t>
  </si>
  <si>
    <t>Expected Outcome</t>
  </si>
  <si>
    <t>Location</t>
  </si>
  <si>
    <t>Responsible Entity</t>
  </si>
  <si>
    <t>Duration (days)</t>
  </si>
  <si>
    <t>Status</t>
  </si>
  <si>
    <t>Donor</t>
  </si>
  <si>
    <t>Donor Cost</t>
  </si>
  <si>
    <t>Stakeholder Cost</t>
  </si>
  <si>
    <t>Total Cost</t>
  </si>
  <si>
    <t>Notes</t>
  </si>
  <si>
    <t>OBJ-1</t>
  </si>
  <si>
    <t>Establish commitment and governance</t>
  </si>
  <si>
    <t>1.1</t>
  </si>
  <si>
    <t>Issue public statement of intent to implement EITI</t>
  </si>
  <si>
    <t>Draft and publish a ministerial statement and executive order endorsing the reform agenda.</t>
  </si>
  <si>
    <t>Public statement issued</t>
  </si>
  <si>
    <t>Visible government commitment</t>
  </si>
  <si>
    <t>Port Azure</t>
  </si>
  <si>
    <t>Ministry of Natural Resources</t>
  </si>
  <si>
    <t>Completed</t>
  </si>
  <si>
    <t>Press event, media pack and approvals complete</t>
  </si>
  <si>
    <t>1.2</t>
  </si>
  <si>
    <t>Appoint senior official to lead implementation</t>
  </si>
  <si>
    <t>Nominate high-level champion and confirm authority memo.</t>
  </si>
  <si>
    <t>Appointment letter and role charter</t>
  </si>
  <si>
    <t>Clear accountability structure</t>
  </si>
  <si>
    <t>Internal Budget</t>
  </si>
  <si>
    <t>Role assigned to Deputy Minister</t>
  </si>
  <si>
    <t>1.3</t>
  </si>
  <si>
    <t>Secure multi-stakeholder commitment</t>
  </si>
  <si>
    <t>Conduct dialogues with industry, civil society and local authorities.</t>
  </si>
  <si>
    <t>Signed MoUs and meeting records</t>
  </si>
  <si>
    <t>Coalition formed around program</t>
  </si>
  <si>
    <t>Rivergate</t>
  </si>
  <si>
    <t>Field Outreach Unit</t>
  </si>
  <si>
    <t>Civic Transparency Fund</t>
  </si>
  <si>
    <t>Three consultation rounds</t>
  </si>
  <si>
    <t>1.4</t>
  </si>
  <si>
    <t>Publicly launch initiative</t>
  </si>
  <si>
    <t>Organize launch event, media campaign and stakeholder briefings.</t>
  </si>
  <si>
    <t>Launch event and media kit</t>
  </si>
  <si>
    <t>Public awareness of goals</t>
  </si>
  <si>
    <t>Harbor Communications</t>
  </si>
  <si>
    <t>National TV and radio slots</t>
  </si>
  <si>
    <t>OBJ-2</t>
  </si>
  <si>
    <t>Build data systems and reporting workflow</t>
  </si>
  <si>
    <t>2.1</t>
  </si>
  <si>
    <t>Map reporting entities and data owners</t>
  </si>
  <si>
    <t>Identify all extractive companies, agencies and data owners.</t>
  </si>
  <si>
    <t>Validated reporting inventory</t>
  </si>
  <si>
    <t>Complete reporting universe</t>
  </si>
  <si>
    <t>Lunaris</t>
  </si>
  <si>
    <t>Cobalt Data Systems</t>
  </si>
  <si>
    <t>Northbridge Trust</t>
  </si>
  <si>
    <t>Inventory cross-checked with tax authority</t>
  </si>
  <si>
    <t>2.2</t>
  </si>
  <si>
    <t>Design reporting templates</t>
  </si>
  <si>
    <t>Create digital data collection forms and validation rules.</t>
  </si>
  <si>
    <t>Approved reporting templates</t>
  </si>
  <si>
    <t>Consistent source data</t>
  </si>
  <si>
    <t>In Progress</t>
  </si>
  <si>
    <t>Pilot version in review</t>
  </si>
  <si>
    <t>2.3</t>
  </si>
  <si>
    <t>Configure document repository</t>
  </si>
  <si>
    <t>Set up secure repository and user permissions.</t>
  </si>
  <si>
    <t>Repository live with access matrix</t>
  </si>
  <si>
    <t>Controlled data management</t>
  </si>
  <si>
    <t>BluePeak Engineering PLC</t>
  </si>
  <si>
    <t>Awaiting final security checklist</t>
  </si>
  <si>
    <t>2.4</t>
  </si>
  <si>
    <t>Develop data reconciliation model</t>
  </si>
  <si>
    <t>Build reconciliation workbook and exception rules.</t>
  </si>
  <si>
    <t>Reconciliation model tested</t>
  </si>
  <si>
    <t>Reliable variance analysis</t>
  </si>
  <si>
    <t>GreenRiver Consulting</t>
  </si>
  <si>
    <t>At Risk</t>
  </si>
  <si>
    <t>Risk: late sample files from operators</t>
  </si>
  <si>
    <t>2.5</t>
  </si>
  <si>
    <t>Train focal points on reporting process</t>
  </si>
  <si>
    <t>Deliver workshops for company and agency focal points.</t>
  </si>
  <si>
    <t>Training completion certificates</t>
  </si>
  <si>
    <t>Reduced data errors</t>
  </si>
  <si>
    <t>North Vale</t>
  </si>
  <si>
    <t>Not Started</t>
  </si>
  <si>
    <t>Training venue reserved</t>
  </si>
  <si>
    <t>OBJ-3</t>
  </si>
  <si>
    <t>Deliver disclosure, assurance and learning</t>
  </si>
  <si>
    <t>3.1</t>
  </si>
  <si>
    <t>Collect and validate submissions</t>
  </si>
  <si>
    <t>Receive submissions and check completeness/quality.</t>
  </si>
  <si>
    <t>Validated submission log</t>
  </si>
  <si>
    <t>Submission quality improved</t>
  </si>
  <si>
    <t>Livania Revenue Agency</t>
  </si>
  <si>
    <t>Dependent on training completion</t>
  </si>
  <si>
    <t>3.2</t>
  </si>
  <si>
    <t>Independent assurance review</t>
  </si>
  <si>
    <t>Perform sample checks and assurance procedures.</t>
  </si>
  <si>
    <t>Assurance memo</t>
  </si>
  <si>
    <t>Confidence in published figures</t>
  </si>
  <si>
    <t>South Basin</t>
  </si>
  <si>
    <t>Scope includes royalty and tax streams</t>
  </si>
  <si>
    <t>3.3</t>
  </si>
  <si>
    <t>Draft EITI report narrative</t>
  </si>
  <si>
    <t>Draft findings, context and stakeholder commentary.</t>
  </si>
  <si>
    <t>Draft report narrative</t>
  </si>
  <si>
    <t>Clear communication of results</t>
  </si>
  <si>
    <t>Will integrate assurance findings</t>
  </si>
  <si>
    <t>3.4</t>
  </si>
  <si>
    <t>Board review and sign-off</t>
  </si>
  <si>
    <t>Present final package to steering committee.</t>
  </si>
  <si>
    <t>Approved final report</t>
  </si>
  <si>
    <t>Decision makers aligned</t>
  </si>
  <si>
    <t>Includes steering committee retreat</t>
  </si>
  <si>
    <t>3.5</t>
  </si>
  <si>
    <t>Public dissemination and lessons learned</t>
  </si>
  <si>
    <t>Publish report, host webinar and produce lessons log.</t>
  </si>
  <si>
    <t>Published report and lessons register</t>
  </si>
  <si>
    <t>Learning captured for next cycle</t>
  </si>
  <si>
    <t>Delayed</t>
  </si>
  <si>
    <t>Awaiting board approval</t>
  </si>
  <si>
    <t>Total Budget</t>
  </si>
  <si>
    <t>Activities</t>
  </si>
  <si>
    <t>Currency</t>
  </si>
  <si>
    <t>Completion</t>
  </si>
  <si>
    <t>Risk Flags</t>
  </si>
  <si>
    <t>Executive Summary</t>
  </si>
  <si>
    <t>Objective Funding Overview</t>
  </si>
  <si>
    <t>Status Legend</t>
  </si>
  <si>
    <t>Objective</t>
  </si>
  <si>
    <t>Meaning</t>
  </si>
  <si>
    <t>Planned but not yet begun</t>
  </si>
  <si>
    <t>Actively underway</t>
  </si>
  <si>
    <t>May miss time/cost/quality target</t>
  </si>
  <si>
    <t>Total</t>
  </si>
  <si>
    <t>Behind baseline plan</t>
  </si>
  <si>
    <t>Closed and accepted</t>
  </si>
  <si>
    <t>Connected Workplan View (Live from Data_Entry)</t>
  </si>
  <si>
    <t>Timeline</t>
  </si>
  <si>
    <t>BUDGET SUMMARY &amp; KPI VIEW</t>
  </si>
  <si>
    <t>Project</t>
  </si>
  <si>
    <t>Total Activities</t>
  </si>
  <si>
    <t>Reporting Period</t>
  </si>
  <si>
    <t>Budget by Objective</t>
  </si>
  <si>
    <t>Activity Status Summary</t>
  </si>
  <si>
    <t>Count</t>
  </si>
  <si>
    <t>Budget</t>
  </si>
  <si>
    <t>Completed %</t>
  </si>
  <si>
    <t>Grand Total</t>
  </si>
  <si>
    <t>At Risk / Delayed</t>
  </si>
  <si>
    <t>PROJECT TIMELINE / GANTT VIEW</t>
  </si>
  <si>
    <t>Owner</t>
  </si>
  <si>
    <t>Start</t>
  </si>
  <si>
    <t>End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</si>
  <si>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</si>
  <si>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</si>
  <si>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</si>
  <si>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</si>
  <si>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</si>
  <si>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</si>
  <si>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</si>
  <si>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</si>
  <si>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</si>
  <si>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</si>
  <si>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</si>
  <si>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</si>
  <si>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</si>
  <si>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</si>
  <si>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</si>
  <si>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</si>
  <si>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</si>
  <si>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</si>
  <si>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</si>
  <si>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</si>
  <si>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</si>
  <si>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</si>
  <si>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</si>
  <si>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</si>
  <si>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</si>
  <si>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</si>
  <si>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INSTRUCTIONS | WHAT THIS TEMPLATE IS AND HOW TO USE IT</t>
  </si>
  <si>
    <t>1. What this workbook is</t>
  </si>
  <si>
    <t>This workbook is a project-manager's detailed costed workplan template. It explains scope, actions, timing, outputs, outcomes, ownership and cost in one connected Excel file.</t>
  </si>
  <si>
    <t>2. Core idea</t>
  </si>
  <si>
    <t>You should enter data only on Setup_Data and Data_Entry. Every other sheet is a management view driven by formulas.</t>
  </si>
  <si>
    <t>3. Setup_Data sheet</t>
  </si>
  <si>
    <t>Use Setup_Data to define the project name, sponsor, implementing company, project manager, location, dates, currency and planning assumptions.</t>
  </si>
  <si>
    <t>4. Data_Entry sheet</t>
  </si>
  <si>
    <t>Use one row per activity. Enter objective, activity details, dates, status, donor and cost fields. Duration and Total Cost are calculated automatically.</t>
  </si>
  <si>
    <t>5. Main_Template sheet</t>
  </si>
  <si>
    <t>This is the polished reporting page. It summarizes project information, objective budgets, KPI tiles, live workplan rows and a status legend for leadership or donors.</t>
  </si>
  <si>
    <t>6. Budget_Summary sheet</t>
  </si>
  <si>
    <t>This sheet rolls up costs by objective and by activity status. It also contains charts and KPI tiles for quick review.</t>
  </si>
  <si>
    <t>7. Timeline_Gantt sheet</t>
  </si>
  <si>
    <t>This gives a simple weekly Gantt chart. Adjust start or end dates in Data_Entry and the activity bar moves automatically.</t>
  </si>
  <si>
    <t>8. Lookups sheet</t>
  </si>
  <si>
    <t>This powers dropdown menus for Status, Responsible Entity, Donor and Location. Add to these lists if your program needs more values.</t>
  </si>
  <si>
    <t>9. Recommended PM workflow</t>
  </si>
  <si>
    <t>Update statuses weekly, review risks, compare actual vs planned dates, and use notes for decisions, blockers or dependencies.</t>
  </si>
  <si>
    <t>10. How the budget works</t>
  </si>
  <si>
    <t>Donor Cost + Stakeholder Cost = Total Cost. Objective summaries use SUMIFS formulas, so they always reflect Data_Entry.</t>
  </si>
  <si>
    <t>11. Good practice when customizing</t>
  </si>
  <si>
    <t>Copy the last formatted row on Data_Entry downward if you need more activities. Keep the formula columns intact.</t>
  </si>
  <si>
    <t>12. Example</t>
  </si>
  <si>
    <t>If you change a donor cost, the total cost, objective total, charts and KPI budget all update. If you change dates, the Gantt view updates too.</t>
  </si>
  <si>
    <t>Quick Start</t>
  </si>
  <si>
    <t>1. Update Setup_Data</t>
  </si>
  <si>
    <t>2. Add / edit activity rows in Data_Entry</t>
  </si>
  <si>
    <t>3. Review Main_Template</t>
  </si>
  <si>
    <t>4. Review Budget_Summary and Timeline_Gantt</t>
  </si>
  <si>
    <t>Lookup Lists</t>
  </si>
  <si>
    <t>Statuses</t>
  </si>
  <si>
    <t>Responsible Entities</t>
  </si>
  <si>
    <t>Donor Streams</t>
  </si>
  <si>
    <t>Locations</t>
  </si>
  <si>
    <t>COST DATA ENTRY</t>
  </si>
  <si>
    <t xml:space="preserve">DETAILED COSTED WORKPLAN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</si>
</sst>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;[Red]\(\$#,##0\);\-"/>
    <numFmt numFmtId="165" formatCode="0.0%"/>
    <numFmt numFmtId="166" formatCode="dd\-mmm\-yyyy"/>
  </numFmts>
  <fonts count="21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theme="1"/>
      <name val="Arial"/>
      <family val="2"/>
    </font>
    <font>
      <b/>
      <sz val="11"/>
      <color rgb="FF000C7B"/>
      <name val="Arial"/>
      <family val="2"/>
    </font>
    <font>
      <b/>
      <sz val="11"/>
      <color rgb="FFFFFFFF"/>
      <name val="Arial"/>
      <family val="2"/>
    </font>
    <font>
      <b/>
      <sz val="16"/>
      <color rgb="FFFFFFFF"/>
      <name val="Arial"/>
      <family val="2"/>
    </font>
    <font>
      <b/>
      <sz val="16"/>
      <color rgb="FF000C7B"/>
      <name val="Arial"/>
      <family val="2"/>
    </font>
    <font>
      <b/>
      <sz val="11"/>
      <color rgb="FF35B5A0"/>
      <name val="Arial"/>
      <family val="2"/>
    </font>
    <font>
      <b/>
      <sz val="11"/>
      <color rgb="FF7A6FF0"/>
      <name val="Arial"/>
      <family val="2"/>
    </font>
    <font>
      <b/>
      <sz val="11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i/>
      <sz val="11"/>
      <color rgb="FF000C7B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8"/>
      <color rgb="FF000C7B"/>
      <name val="Arial"/>
      <family val="2"/>
    </font>
    <font>
      <b/>
      <sz val="26"/>
      <color rgb="FFFFFFFF"/>
      <name val="Arial"/>
      <family val="2"/>
    </font>
    <font>
      <sz val="2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CCCC"/>
      </patternFill>
    </fill>
    <fill>
      <patternFill patternType="solid">
        <fgColor rgb="FFE2F0D9"/>
      </patternFill>
    </fill>
    <fill>
      <patternFill patternType="solid">
        <fgColor rgb="FF000C7B"/>
      </patternFill>
    </fill>
    <fill>
      <patternFill patternType="solid">
        <fgColor rgb="FF35B5A0"/>
      </patternFill>
    </fill>
    <fill>
      <patternFill patternType="solid">
        <fgColor rgb="FFF4F8FF"/>
      </patternFill>
    </fill>
    <fill>
      <patternFill patternType="solid">
        <fgColor rgb="FF1477C4"/>
      </patternFill>
    </fill>
    <fill>
      <patternFill patternType="solid">
        <fgColor rgb="FF5E60CE"/>
      </patternFill>
    </fill>
    <fill>
      <patternFill patternType="solid">
        <fgColor rgb="FF7A6FF0"/>
      </patternFill>
    </fill>
  </fills>
  <borders count="1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3" fillId="0" borderId="0" xfId="0" applyFont="1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166" fontId="3" fillId="2" borderId="2" xfId="0" applyNumberFormat="1" applyFont="1" applyFill="1" applyBorder="1" applyAlignment="1">
      <alignment vertical="center" wrapText="1"/>
    </xf>
    <xf numFmtId="166" fontId="5" fillId="5" borderId="2" xfId="0" applyNumberFormat="1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 wrapText="1"/>
    </xf>
    <xf numFmtId="1" fontId="7" fillId="2" borderId="2" xfId="0" applyNumberFormat="1" applyFont="1" applyFill="1" applyBorder="1" applyAlignment="1">
      <alignment horizontal="center" wrapText="1"/>
    </xf>
    <xf numFmtId="0" fontId="8" fillId="7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7" borderId="2" xfId="0" applyNumberFormat="1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164" fontId="4" fillId="7" borderId="2" xfId="0" applyNumberFormat="1" applyFont="1" applyFill="1" applyBorder="1" applyAlignment="1">
      <alignment vertical="top" wrapText="1"/>
    </xf>
    <xf numFmtId="0" fontId="4" fillId="7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0" fontId="8" fillId="7" borderId="2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vertical="center" wrapText="1"/>
    </xf>
    <xf numFmtId="164" fontId="5" fillId="5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" fontId="4" fillId="7" borderId="2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16" fontId="3" fillId="2" borderId="2" xfId="0" applyNumberFormat="1" applyFont="1" applyFill="1" applyBorder="1" applyAlignment="1">
      <alignment vertical="center" wrapText="1"/>
    </xf>
    <xf numFmtId="16" fontId="3" fillId="2" borderId="3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4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/>
    </xf>
    <xf numFmtId="0" fontId="3" fillId="0" borderId="2" xfId="0" applyFont="1" applyBorder="1"/>
    <xf numFmtId="0" fontId="11" fillId="5" borderId="2" xfId="0" applyFont="1" applyFill="1" applyBorder="1" applyAlignment="1">
      <alignment horizontal="center"/>
    </xf>
    <xf numFmtId="0" fontId="12" fillId="0" borderId="2" xfId="0" applyFont="1" applyBorder="1"/>
    <xf numFmtId="0" fontId="5" fillId="6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15" fillId="7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6" fillId="5" borderId="2" xfId="0" applyFont="1" applyFill="1" applyBorder="1" applyAlignment="1">
      <alignment horizontal="center" wrapText="1"/>
    </xf>
    <xf numFmtId="0" fontId="17" fillId="0" borderId="2" xfId="0" applyFont="1" applyBorder="1" applyAlignment="1">
      <alignment wrapText="1"/>
    </xf>
    <xf numFmtId="1" fontId="18" fillId="2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8" borderId="2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wrapText="1"/>
    </xf>
    <xf numFmtId="0" fontId="20" fillId="0" borderId="2" xfId="0" applyFont="1" applyBorder="1" applyAlignment="1">
      <alignment wrapText="1"/>
    </xf>
    <xf numFmtId="0" fontId="5" fillId="10" borderId="2" xfId="0" applyFont="1" applyFill="1" applyBorder="1" applyAlignment="1">
      <alignment horizontal="center" wrapText="1"/>
    </xf>
    <xf numFmtId="165" fontId="18" fillId="2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/>
    </xf>
    <xf numFmtId="0" fontId="3" fillId="0" borderId="3" xfId="0" applyFont="1" applyBorder="1"/>
    <xf numFmtId="0" fontId="5" fillId="9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0" fillId="0" borderId="0" xfId="0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</cellXfs>
  <cellStyles count="1">
    <cellStyle name="Normal" xfId="0" builtinId="0"/>
  </cellStyles>
  <dxfs count="41"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by Objective</a:t>
            </a:r>
          </a:p>
        </c:rich>
      </c:tx>
      <c:layout>
        <c:manualLayout>
          <c:xMode val="edge"/>
          <c:yMode val="edge"/>
          <c:x val="0.28844750056145002"/>
          <c:y val="4.1152082096963992E-2"/>
        </c:manualLayout>
      </c:layout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Budget_Summary!$D$8</c:f>
              <c:strCache>
                <c:ptCount val="1"/>
                <c:pt idx="0">
                  <c:v>Total Cost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Budget_Summary!$A$9:$A$11</c:f>
              <c:strCache>
                <c:ptCount val="3"/>
                <c:pt idx="0">
                  <c:v>Establish commitment and governance</c:v>
                </c:pt>
                <c:pt idx="1">
                  <c:v>Build data systems and reporting workflow</c:v>
                </c:pt>
                <c:pt idx="2">
                  <c:v>Deliver disclosure, assurance and learning</c:v>
                </c:pt>
              </c:strCache>
            </c:strRef>
          </c:cat>
          <c:val>
            <c:numRef>
              <c:f>Budget_Summary!$D$9:$D$11</c:f>
              <c:numCache>
                <c:formatCode>\$#,##0;[Red]\(\$#,##0\);\-</c:formatCode>
                <c:ptCount val="3"/>
                <c:pt idx="0">
                  <c:v>8500</c:v>
                </c:pt>
                <c:pt idx="1">
                  <c:v>18200</c:v>
                </c:pt>
                <c:pt idx="2">
                  <c:v>15350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C7-4DB5-8165-C3123CE465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;[Red]\(\$#,##0\);\-" sourceLinked="1"/>
        <c:majorTickMark val="out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Activity Status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Budget_Summary!$G$8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Budget_Summary!$F$9:$F$13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At Risk</c:v>
                </c:pt>
                <c:pt idx="3">
                  <c:v>Delayed</c:v>
                </c:pt>
                <c:pt idx="4">
                  <c:v>Completed</c:v>
                </c:pt>
              </c:strCache>
            </c:strRef>
          </c:cat>
          <c:val>
            <c:numRef>
              <c:f>Budget_Summary!$G$9:$G$13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B9-4184-8B72-0EB2B478A75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91440</xdr:rowOff>
    </xdr:from>
    <xdr:to>
      <xdr:col>8</xdr:col>
      <xdr:colOff>38100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822960</xdr:colOff>
      <xdr:row>14</xdr:row>
      <xdr:rowOff>28575</xdr:rowOff>
    </xdr:from>
    <xdr:to>
      <xdr:col>12</xdr:col>
      <xdr:colOff>34290</xdr:colOff>
      <xdr:row>27</xdr:row>
      <xdr:rowOff>112395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ctivityData" displayName="ActivityData" ref="A4:R35" headerRowDxfId="25" dataDxfId="23" totalsRowDxfId="21" headerRowBorderDxfId="24" tableBorderDxfId="22">
  <autoFilter ref="A4:R35" xr:uid="{00000000-0009-0000-0100-000001000000}"/>
  <tableColumns count="18">
    <tableColumn id="1" xr3:uid="{00000000-0010-0000-0000-000001000000}" name="Objective ID" dataDxfId="20"/>
    <tableColumn id="2" xr3:uid="{00000000-0010-0000-0000-000002000000}" name="Objective Name" dataDxfId="19"/>
    <tableColumn id="3" xr3:uid="{00000000-0010-0000-0000-000003000000}" name="Activity ID" dataDxfId="18"/>
    <tableColumn id="4" xr3:uid="{00000000-0010-0000-0000-000004000000}" name="Activity" dataDxfId="17"/>
    <tableColumn id="5" xr3:uid="{00000000-0010-0000-0000-000005000000}" name="Action Required" dataDxfId="16"/>
    <tableColumn id="6" xr3:uid="{00000000-0010-0000-0000-000006000000}" name="Expected Output" dataDxfId="15"/>
    <tableColumn id="7" xr3:uid="{00000000-0010-0000-0000-000007000000}" name="Expected Outcome" dataDxfId="14"/>
    <tableColumn id="8" xr3:uid="{00000000-0010-0000-0000-000008000000}" name="Location" dataDxfId="13"/>
    <tableColumn id="9" xr3:uid="{00000000-0010-0000-0000-000009000000}" name="Responsible Entity" dataDxfId="12"/>
    <tableColumn id="10" xr3:uid="{00000000-0010-0000-0000-00000A000000}" name="Start Date" dataDxfId="11"/>
    <tableColumn id="11" xr3:uid="{00000000-0010-0000-0000-00000B000000}" name="End Date" dataDxfId="10"/>
    <tableColumn id="12" xr3:uid="{00000000-0010-0000-0000-00000C000000}" name="Duration (days)" dataDxfId="9"/>
    <tableColumn id="13" xr3:uid="{00000000-0010-0000-0000-00000D000000}" name="Status" dataDxfId="8"/>
    <tableColumn id="14" xr3:uid="{00000000-0010-0000-0000-00000E000000}" name="Donor" dataDxfId="7"/>
    <tableColumn id="15" xr3:uid="{00000000-0010-0000-0000-00000F000000}" name="Donor Cost" dataDxfId="6"/>
    <tableColumn id="16" xr3:uid="{00000000-0010-0000-0000-000010000000}" name="Stakeholder Cost" dataDxfId="5"/>
    <tableColumn id="17" xr3:uid="{00000000-0010-0000-0000-000011000000}" name="Total Cost" dataDxfId="4"/>
    <tableColumn id="18" xr3:uid="{00000000-0010-0000-0000-000012000000}" name="Notes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showGridLines="0" tabSelected="1" zoomScaleNormal="100" workbookViewId="0">
      <selection sqref="A1:N1"/>
    </sheetView>
  </sheetViews>
  <sheetFormatPr defaultColWidth="9.109375" defaultRowHeight="13.8" x14ac:dyDescent="0.25"/>
  <cols>
    <col min="1" max="1" width="23.109375" style="6" bestFit="1" customWidth="1"/>
    <col min="2" max="2" width="8.44140625" style="6" bestFit="1" customWidth="1"/>
    <col min="3" max="3" width="25.109375" style="6" bestFit="1" customWidth="1"/>
    <col min="4" max="4" width="30.88671875" style="6" bestFit="1" customWidth="1"/>
    <col min="5" max="5" width="17.5546875" style="6" bestFit="1" customWidth="1"/>
    <col min="6" max="6" width="23.6640625" style="6" bestFit="1" customWidth="1"/>
    <col min="7" max="7" width="23.5546875" style="6" bestFit="1" customWidth="1"/>
    <col min="8" max="8" width="21.88671875" style="6" bestFit="1" customWidth="1"/>
    <col min="9" max="9" width="12.5546875" style="6" bestFit="1" customWidth="1"/>
    <col min="10" max="10" width="17.88671875" style="6" bestFit="1" customWidth="1"/>
    <col min="11" max="11" width="12.5546875" style="6" bestFit="1" customWidth="1"/>
    <col min="12" max="12" width="13.44140625" style="6" bestFit="1" customWidth="1"/>
    <col min="13" max="13" width="7.33203125" style="6" bestFit="1" customWidth="1"/>
    <col min="14" max="14" width="23.88671875" style="6" bestFit="1" customWidth="1"/>
    <col min="15" max="16384" width="9.109375" style="6"/>
  </cols>
  <sheetData>
    <row r="1" spans="1:14" ht="39" customHeight="1" thickBot="1" x14ac:dyDescent="0.3">
      <c r="A1" s="97" t="s">
        <v>249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14.4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8.2" thickBot="1" x14ac:dyDescent="0.3">
      <c r="A3" s="7"/>
      <c r="B3" s="7"/>
      <c r="C3" s="9" t="s">
        <v>3</v>
      </c>
      <c r="D3" s="10" t="str">
        <f>Setup_Data!B4</f>
        <v>EITI Acceleration &amp; Stakeholder Alignment Program 2026</v>
      </c>
      <c r="E3" s="7"/>
      <c r="F3" s="7"/>
      <c r="G3" s="9" t="s">
        <v>18</v>
      </c>
      <c r="H3" s="12">
        <f>Setup_Data!B9</f>
        <v>46027</v>
      </c>
      <c r="I3" s="7"/>
      <c r="J3" s="14" t="s">
        <v>154</v>
      </c>
      <c r="K3" s="7"/>
      <c r="L3" s="14" t="s">
        <v>155</v>
      </c>
      <c r="M3" s="7"/>
      <c r="N3" s="7"/>
    </row>
    <row r="4" spans="1:14" ht="21.6" thickBot="1" x14ac:dyDescent="0.3">
      <c r="A4" s="7"/>
      <c r="B4" s="7"/>
      <c r="C4" s="11" t="s">
        <v>12</v>
      </c>
      <c r="D4" s="11" t="str">
        <f>Setup_Data!B7</f>
        <v>Mariam Okoro</v>
      </c>
      <c r="E4" s="7"/>
      <c r="F4" s="7"/>
      <c r="G4" s="11" t="s">
        <v>20</v>
      </c>
      <c r="H4" s="13">
        <f>Setup_Data!B10</f>
        <v>46295</v>
      </c>
      <c r="I4" s="7"/>
      <c r="J4" s="15">
        <f>SUM(Data_Entry!$Q$5:$Q$200)</f>
        <v>42050</v>
      </c>
      <c r="K4" s="7"/>
      <c r="L4" s="16">
        <f>COUNTA(Data_Entry!$C$5:$C$200)</f>
        <v>14</v>
      </c>
      <c r="M4" s="7"/>
      <c r="N4" s="7"/>
    </row>
    <row r="5" spans="1:14" ht="14.4" thickBot="1" x14ac:dyDescent="0.3">
      <c r="A5" s="7"/>
      <c r="B5" s="7"/>
      <c r="C5" s="9" t="s">
        <v>9</v>
      </c>
      <c r="D5" s="10" t="str">
        <f>Setup_Data!B6</f>
        <v>Aurora Civic Advisory Ltd</v>
      </c>
      <c r="E5" s="7"/>
      <c r="F5" s="7"/>
      <c r="G5" s="9" t="s">
        <v>156</v>
      </c>
      <c r="H5" s="10" t="str">
        <f>Setup_Data!B11</f>
        <v>USD</v>
      </c>
      <c r="I5" s="7"/>
      <c r="J5" s="7"/>
      <c r="K5" s="7"/>
      <c r="L5" s="7"/>
      <c r="M5" s="7"/>
      <c r="N5" s="7"/>
    </row>
    <row r="6" spans="1:14" ht="14.4" thickBot="1" x14ac:dyDescent="0.3">
      <c r="A6" s="7"/>
      <c r="B6" s="7"/>
      <c r="C6" s="9" t="s">
        <v>35</v>
      </c>
      <c r="D6" s="10" t="str">
        <f>Setup_Data!B8</f>
        <v>Republic of Livania / Port Azure</v>
      </c>
      <c r="E6" s="7"/>
      <c r="F6" s="7"/>
      <c r="G6" s="9" t="s">
        <v>26</v>
      </c>
      <c r="H6" s="12">
        <f>Setup_Data!B13</f>
        <v>46006</v>
      </c>
      <c r="I6" s="7"/>
      <c r="J6" s="17" t="s">
        <v>157</v>
      </c>
      <c r="K6" s="7"/>
      <c r="L6" s="17" t="s">
        <v>158</v>
      </c>
      <c r="M6" s="7"/>
      <c r="N6" s="7"/>
    </row>
    <row r="7" spans="1:14" ht="21.6" thickBot="1" x14ac:dyDescent="0.45">
      <c r="A7" s="7"/>
      <c r="B7" s="7"/>
      <c r="C7" s="7"/>
      <c r="D7" s="7"/>
      <c r="E7" s="7"/>
      <c r="F7" s="7"/>
      <c r="G7" s="7"/>
      <c r="H7" s="7"/>
      <c r="I7" s="7"/>
      <c r="J7" s="18">
        <f>IF(COUNTA(Data_Entry!$C$5:$C$200)=0,0,COUNTIF(Data_Entry!$M$5:$M$200,"Completed")/COUNTA(Data_Entry!$C$5:$C$200))</f>
        <v>0.35714285714285715</v>
      </c>
      <c r="K7" s="7"/>
      <c r="L7" s="19">
        <f>COUNTIF(Data_Entry!$M$5:$M$200,"At Risk")+COUNTIF(Data_Entry!$M$5:$M$200,"Delayed")</f>
        <v>2</v>
      </c>
      <c r="M7" s="7"/>
      <c r="N7" s="7"/>
    </row>
    <row r="8" spans="1:14" ht="14.4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4.4" thickBot="1" x14ac:dyDescent="0.3">
      <c r="A9" s="58" t="s">
        <v>159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14" ht="14.4" thickBot="1" x14ac:dyDescent="0.3">
      <c r="A10" s="63" t="str">
        <f>Setup_Data!B4&amp;" is a connected project-management workbook for planning activities, costs, ownership, outputs, outcomes and timing. Update Setup_Data and Data_Entry only; the main reporting view, budget summary and Gantt sheet recalculate automatically."</f>
        <v>EITI Acceleration &amp; Stakeholder Alignment Program 2026 is a connected project-management workbook for planning activities, costs, ownership, outputs, outcomes and timing. Update Setup_Data and Data_Entry only; the main reporting view, budget summary and Gantt sheet recalculate automatically.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14" ht="14.4" thickBot="1" x14ac:dyDescent="0.3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14.4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4.4" thickBot="1" x14ac:dyDescent="0.3">
      <c r="A13" s="64" t="s">
        <v>160</v>
      </c>
      <c r="B13" s="59"/>
      <c r="C13" s="59"/>
      <c r="D13" s="59"/>
      <c r="E13" s="59"/>
      <c r="F13" s="59"/>
      <c r="G13" s="7"/>
      <c r="H13" s="65" t="s">
        <v>161</v>
      </c>
      <c r="I13" s="59"/>
      <c r="J13" s="59"/>
      <c r="K13" s="59"/>
      <c r="L13" s="59"/>
      <c r="M13" s="59"/>
      <c r="N13" s="59"/>
    </row>
    <row r="14" spans="1:14" ht="28.2" thickBot="1" x14ac:dyDescent="0.3">
      <c r="A14" s="20" t="s">
        <v>162</v>
      </c>
      <c r="B14" s="20" t="s">
        <v>40</v>
      </c>
      <c r="C14" s="20" t="s">
        <v>41</v>
      </c>
      <c r="D14" s="20" t="s">
        <v>42</v>
      </c>
      <c r="E14" s="20" t="s">
        <v>155</v>
      </c>
      <c r="F14" s="20" t="s">
        <v>53</v>
      </c>
      <c r="G14" s="7"/>
      <c r="H14" s="26" t="s">
        <v>38</v>
      </c>
      <c r="I14" s="66" t="s">
        <v>163</v>
      </c>
      <c r="J14" s="67"/>
      <c r="K14" s="67"/>
      <c r="L14" s="67"/>
      <c r="M14" s="67"/>
      <c r="N14" s="68"/>
    </row>
    <row r="15" spans="1:14" ht="28.2" thickBot="1" x14ac:dyDescent="0.3">
      <c r="A15" s="10" t="s">
        <v>45</v>
      </c>
      <c r="B15" s="21">
        <f>SUMIFS(Data_Entry!$O:$O,Data_Entry!$B:$B,A15)</f>
        <v>6100</v>
      </c>
      <c r="C15" s="21">
        <f>SUMIFS(Data_Entry!$P:$P,Data_Entry!$B:$B,A15)</f>
        <v>2400</v>
      </c>
      <c r="D15" s="21">
        <f>SUM(B15:C15)</f>
        <v>8500</v>
      </c>
      <c r="E15" s="10">
        <f>COUNTIF(Data_Entry!$B:$B,A15)</f>
        <v>4</v>
      </c>
      <c r="F15" s="10">
        <f>COUNTIFS(Data_Entry!$B:$B,A15,Data_Entry!$M:$M,"Completed")</f>
        <v>4</v>
      </c>
      <c r="G15" s="7"/>
      <c r="H15" s="27" t="s">
        <v>117</v>
      </c>
      <c r="I15" s="62" t="s">
        <v>164</v>
      </c>
      <c r="J15" s="59"/>
      <c r="K15" s="59"/>
      <c r="L15" s="59"/>
      <c r="M15" s="59"/>
      <c r="N15" s="59"/>
    </row>
    <row r="16" spans="1:14" ht="28.2" thickBot="1" x14ac:dyDescent="0.3">
      <c r="A16" s="10" t="s">
        <v>79</v>
      </c>
      <c r="B16" s="21">
        <f>SUMIFS(Data_Entry!$O:$O,Data_Entry!$B:$B,A16)</f>
        <v>13600</v>
      </c>
      <c r="C16" s="21">
        <f>SUMIFS(Data_Entry!$P:$P,Data_Entry!$B:$B,A16)</f>
        <v>4600</v>
      </c>
      <c r="D16" s="21">
        <f>SUM(B16:C16)</f>
        <v>18200</v>
      </c>
      <c r="E16" s="10">
        <f>COUNTIF(Data_Entry!$B:$B,A16)</f>
        <v>5</v>
      </c>
      <c r="F16" s="10">
        <f>COUNTIFS(Data_Entry!$B:$B,A16,Data_Entry!$M:$M,"Completed")</f>
        <v>1</v>
      </c>
      <c r="G16" s="7"/>
      <c r="H16" s="27" t="s">
        <v>94</v>
      </c>
      <c r="I16" s="62" t="s">
        <v>165</v>
      </c>
      <c r="J16" s="59"/>
      <c r="K16" s="59"/>
      <c r="L16" s="59"/>
      <c r="M16" s="59"/>
      <c r="N16" s="59"/>
    </row>
    <row r="17" spans="1:14" ht="28.2" thickBot="1" x14ac:dyDescent="0.3">
      <c r="A17" s="10" t="s">
        <v>120</v>
      </c>
      <c r="B17" s="22">
        <f>SUMIFS(Data_Entry!$O:$O,Data_Entry!$B:$B,A17)</f>
        <v>11600</v>
      </c>
      <c r="C17" s="22">
        <f>SUMIFS(Data_Entry!$P:$P,Data_Entry!$B:$B,A17)</f>
        <v>3750</v>
      </c>
      <c r="D17" s="22">
        <f>SUM(B17:C17)</f>
        <v>15350</v>
      </c>
      <c r="E17" s="23">
        <f>COUNTIF(Data_Entry!$B:$B,A17)</f>
        <v>5</v>
      </c>
      <c r="F17" s="23">
        <f>COUNTIFS(Data_Entry!$B:$B,A17,Data_Entry!$M:$M,"Completed")</f>
        <v>0</v>
      </c>
      <c r="G17" s="8"/>
      <c r="H17" s="23" t="s">
        <v>109</v>
      </c>
      <c r="I17" s="60" t="s">
        <v>166</v>
      </c>
      <c r="J17" s="61"/>
      <c r="K17" s="61"/>
      <c r="L17" s="61"/>
      <c r="M17" s="61"/>
      <c r="N17" s="61"/>
    </row>
    <row r="18" spans="1:14" ht="14.4" thickBot="1" x14ac:dyDescent="0.3">
      <c r="A18" s="24" t="s">
        <v>167</v>
      </c>
      <c r="B18" s="25">
        <f>SUM(B15:B17)</f>
        <v>31300</v>
      </c>
      <c r="C18" s="25">
        <f>SUM(C15:C17)</f>
        <v>10750</v>
      </c>
      <c r="D18" s="25">
        <f>SUM(D15:D17)</f>
        <v>42050</v>
      </c>
      <c r="E18" s="24">
        <f>SUM(E15:E17)</f>
        <v>14</v>
      </c>
      <c r="F18" s="24">
        <f>SUM(F15:F17)</f>
        <v>5</v>
      </c>
      <c r="G18" s="7"/>
      <c r="H18" s="30" t="s">
        <v>152</v>
      </c>
      <c r="I18" s="62" t="s">
        <v>168</v>
      </c>
      <c r="J18" s="59"/>
      <c r="K18" s="59"/>
      <c r="L18" s="59"/>
      <c r="M18" s="59"/>
      <c r="N18" s="59"/>
    </row>
    <row r="19" spans="1:14" ht="14.4" thickBot="1" x14ac:dyDescent="0.3">
      <c r="A19" s="7"/>
      <c r="B19" s="7"/>
      <c r="C19" s="7"/>
      <c r="D19" s="7"/>
      <c r="E19" s="7"/>
      <c r="F19" s="7"/>
      <c r="G19" s="7"/>
      <c r="H19" s="31" t="s">
        <v>53</v>
      </c>
      <c r="I19" s="62" t="s">
        <v>169</v>
      </c>
      <c r="J19" s="59"/>
      <c r="K19" s="59"/>
      <c r="L19" s="59"/>
      <c r="M19" s="59"/>
      <c r="N19" s="59"/>
    </row>
    <row r="20" spans="1:14" ht="14.4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14.4" thickBot="1" x14ac:dyDescent="0.3">
      <c r="A21" s="58" t="s">
        <v>170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ht="28.2" thickBot="1" x14ac:dyDescent="0.3">
      <c r="A22" s="32" t="s">
        <v>162</v>
      </c>
      <c r="B22" s="32" t="s">
        <v>30</v>
      </c>
      <c r="C22" s="32" t="s">
        <v>31</v>
      </c>
      <c r="D22" s="32" t="s">
        <v>32</v>
      </c>
      <c r="E22" s="32" t="s">
        <v>171</v>
      </c>
      <c r="F22" s="32" t="s">
        <v>33</v>
      </c>
      <c r="G22" s="32" t="s">
        <v>34</v>
      </c>
      <c r="H22" s="32" t="s">
        <v>36</v>
      </c>
      <c r="I22" s="32" t="s">
        <v>38</v>
      </c>
      <c r="J22" s="32" t="s">
        <v>39</v>
      </c>
      <c r="K22" s="32" t="s">
        <v>40</v>
      </c>
      <c r="L22" s="32" t="s">
        <v>41</v>
      </c>
      <c r="M22" s="32" t="s">
        <v>167</v>
      </c>
      <c r="N22" s="32" t="s">
        <v>43</v>
      </c>
    </row>
    <row r="23" spans="1:14" ht="42" thickBot="1" x14ac:dyDescent="0.3">
      <c r="A23" s="33" t="str">
        <f>IF(Data_Entry!B5="","",Data_Entry!B5)</f>
        <v>Establish commitment and governance</v>
      </c>
      <c r="B23" s="33" t="str">
        <f>IF(Data_Entry!C5="","",Data_Entry!C5)</f>
        <v>1.1</v>
      </c>
      <c r="C23" s="33" t="str">
        <f>IF(Data_Entry!D5="","",Data_Entry!D5)</f>
        <v>Issue public statement of intent to implement EITI</v>
      </c>
      <c r="D23" s="33" t="str">
        <f>IF(Data_Entry!E5="","",Data_Entry!E5)</f>
        <v>Draft and publish a ministerial statement and executive order endorsing the reform agenda.</v>
      </c>
      <c r="E23" s="33" t="str">
        <f>IF(OR(Data_Entry!J5="",Data_Entry!K5=""),"",TEXT(Data_Entry!J5,"dd-mmm")&amp;" to "&amp;TEXT(Data_Entry!K5,"dd-mmm"))</f>
        <v>05-Jan to 12-Jan</v>
      </c>
      <c r="F23" s="33" t="str">
        <f>IF(Data_Entry!F5="","",Data_Entry!F5)</f>
        <v>Public statement issued</v>
      </c>
      <c r="G23" s="33" t="str">
        <f>IF(Data_Entry!G5="","",Data_Entry!G5)</f>
        <v>Visible government commitment</v>
      </c>
      <c r="H23" s="33" t="str">
        <f>IF(Data_Entry!I5="","",Data_Entry!I5)</f>
        <v>Ministry of Natural Resources</v>
      </c>
      <c r="I23" s="33" t="str">
        <f>IF(Data_Entry!M5="","",Data_Entry!M5)</f>
        <v>Completed</v>
      </c>
      <c r="J23" s="33" t="str">
        <f>IF(Data_Entry!N5="","",Data_Entry!N5)</f>
        <v>Helios Foundation</v>
      </c>
      <c r="K23" s="34">
        <f>IF(Data_Entry!O5="","",Data_Entry!O5)</f>
        <v>1200</v>
      </c>
      <c r="L23" s="34">
        <f>IF(Data_Entry!P5="","",Data_Entry!P5)</f>
        <v>800</v>
      </c>
      <c r="M23" s="34">
        <f>IF(Data_Entry!Q5="","",Data_Entry!Q5)</f>
        <v>2000</v>
      </c>
      <c r="N23" s="33" t="str">
        <f>IF(Data_Entry!R5="","",Data_Entry!R5)</f>
        <v>Press event, media pack and approvals complete</v>
      </c>
    </row>
    <row r="24" spans="1:14" ht="42" thickBot="1" x14ac:dyDescent="0.3">
      <c r="A24" s="33" t="str">
        <f>IF(Data_Entry!B6="","",Data_Entry!B6)</f>
        <v>Establish commitment and governance</v>
      </c>
      <c r="B24" s="35" t="str">
        <f>IF(Data_Entry!C6="","",Data_Entry!C6)</f>
        <v>1.2</v>
      </c>
      <c r="C24" s="35" t="str">
        <f>IF(Data_Entry!D6="","",Data_Entry!D6)</f>
        <v>Appoint senior official to lead implementation</v>
      </c>
      <c r="D24" s="35" t="str">
        <f>IF(Data_Entry!E6="","",Data_Entry!E6)</f>
        <v>Nominate high-level champion and confirm authority memo.</v>
      </c>
      <c r="E24" s="35" t="str">
        <f>IF(OR(Data_Entry!J6="",Data_Entry!K6=""),"",TEXT(Data_Entry!J6,"dd-mmm")&amp;" to "&amp;TEXT(Data_Entry!K6,"dd-mmm"))</f>
        <v>08-Jan to 15-Jan</v>
      </c>
      <c r="F24" s="35" t="str">
        <f>IF(Data_Entry!F6="","",Data_Entry!F6)</f>
        <v>Appointment letter and role charter</v>
      </c>
      <c r="G24" s="35" t="str">
        <f>IF(Data_Entry!G6="","",Data_Entry!G6)</f>
        <v>Clear accountability structure</v>
      </c>
      <c r="H24" s="35" t="str">
        <f>IF(Data_Entry!I6="","",Data_Entry!I6)</f>
        <v>Aurora Civic Advisory Ltd</v>
      </c>
      <c r="I24" s="35" t="str">
        <f>IF(Data_Entry!M6="","",Data_Entry!M6)</f>
        <v>Completed</v>
      </c>
      <c r="J24" s="35" t="str">
        <f>IF(Data_Entry!N6="","",Data_Entry!N6)</f>
        <v>Internal Budget</v>
      </c>
      <c r="K24" s="36">
        <f>IF(Data_Entry!O6="","",Data_Entry!O6)</f>
        <v>900</v>
      </c>
      <c r="L24" s="36">
        <f>IF(Data_Entry!P6="","",Data_Entry!P6)</f>
        <v>0</v>
      </c>
      <c r="M24" s="36">
        <f>IF(Data_Entry!Q6="","",Data_Entry!Q6)</f>
        <v>900</v>
      </c>
      <c r="N24" s="35" t="str">
        <f>IF(Data_Entry!R6="","",Data_Entry!R6)</f>
        <v>Role assigned to Deputy Minister</v>
      </c>
    </row>
    <row r="25" spans="1:14" ht="42" thickBot="1" x14ac:dyDescent="0.3">
      <c r="A25" s="33" t="str">
        <f>IF(Data_Entry!B7="","",Data_Entry!B7)</f>
        <v>Establish commitment and governance</v>
      </c>
      <c r="B25" s="33" t="str">
        <f>IF(Data_Entry!C7="","",Data_Entry!C7)</f>
        <v>1.3</v>
      </c>
      <c r="C25" s="33" t="str">
        <f>IF(Data_Entry!D7="","",Data_Entry!D7)</f>
        <v>Secure multi-stakeholder commitment</v>
      </c>
      <c r="D25" s="33" t="str">
        <f>IF(Data_Entry!E7="","",Data_Entry!E7)</f>
        <v>Conduct dialogues with industry, civil society and local authorities.</v>
      </c>
      <c r="E25" s="33" t="str">
        <f>IF(OR(Data_Entry!J7="",Data_Entry!K7=""),"",TEXT(Data_Entry!J7,"dd-mmm")&amp;" to "&amp;TEXT(Data_Entry!K7,"dd-mmm"))</f>
        <v>16-Jan to 04-Feb</v>
      </c>
      <c r="F25" s="33" t="str">
        <f>IF(Data_Entry!F7="","",Data_Entry!F7)</f>
        <v>Signed MoUs and meeting records</v>
      </c>
      <c r="G25" s="33" t="str">
        <f>IF(Data_Entry!G7="","",Data_Entry!G7)</f>
        <v>Coalition formed around program</v>
      </c>
      <c r="H25" s="33" t="str">
        <f>IF(Data_Entry!I7="","",Data_Entry!I7)</f>
        <v>Field Outreach Unit</v>
      </c>
      <c r="I25" s="33" t="str">
        <f>IF(Data_Entry!M7="","",Data_Entry!M7)</f>
        <v>Completed</v>
      </c>
      <c r="J25" s="33" t="str">
        <f>IF(Data_Entry!N7="","",Data_Entry!N7)</f>
        <v>Civic Transparency Fund</v>
      </c>
      <c r="K25" s="34">
        <f>IF(Data_Entry!O7="","",Data_Entry!O7)</f>
        <v>1800</v>
      </c>
      <c r="L25" s="34">
        <f>IF(Data_Entry!P7="","",Data_Entry!P7)</f>
        <v>900</v>
      </c>
      <c r="M25" s="34">
        <f>IF(Data_Entry!Q7="","",Data_Entry!Q7)</f>
        <v>2700</v>
      </c>
      <c r="N25" s="33" t="str">
        <f>IF(Data_Entry!R7="","",Data_Entry!R7)</f>
        <v>Three consultation rounds</v>
      </c>
    </row>
    <row r="26" spans="1:14" ht="42" thickBot="1" x14ac:dyDescent="0.3">
      <c r="A26" s="33" t="str">
        <f>IF(Data_Entry!B8="","",Data_Entry!B8)</f>
        <v>Establish commitment and governance</v>
      </c>
      <c r="B26" s="33" t="str">
        <f>IF(Data_Entry!C8="","",Data_Entry!C8)</f>
        <v>1.4</v>
      </c>
      <c r="C26" s="33" t="str">
        <f>IF(Data_Entry!D8="","",Data_Entry!D8)</f>
        <v>Publicly launch initiative</v>
      </c>
      <c r="D26" s="33" t="str">
        <f>IF(Data_Entry!E8="","",Data_Entry!E8)</f>
        <v>Organize launch event, media campaign and stakeholder briefings.</v>
      </c>
      <c r="E26" s="33" t="str">
        <f>IF(OR(Data_Entry!J8="",Data_Entry!K8=""),"",TEXT(Data_Entry!J8,"dd-mmm")&amp;" to "&amp;TEXT(Data_Entry!K8,"dd-mmm"))</f>
        <v>10-Feb to 18-Feb</v>
      </c>
      <c r="F26" s="33" t="str">
        <f>IF(Data_Entry!F8="","",Data_Entry!F8)</f>
        <v>Launch event and media kit</v>
      </c>
      <c r="G26" s="33" t="str">
        <f>IF(Data_Entry!G8="","",Data_Entry!G8)</f>
        <v>Public awareness of goals</v>
      </c>
      <c r="H26" s="33" t="str">
        <f>IF(Data_Entry!I8="","",Data_Entry!I8)</f>
        <v>Harbor Communications</v>
      </c>
      <c r="I26" s="33" t="str">
        <f>IF(Data_Entry!M8="","",Data_Entry!M8)</f>
        <v>Completed</v>
      </c>
      <c r="J26" s="33" t="str">
        <f>IF(Data_Entry!N8="","",Data_Entry!N8)</f>
        <v>Helios Foundation</v>
      </c>
      <c r="K26" s="34">
        <f>IF(Data_Entry!O8="","",Data_Entry!O8)</f>
        <v>2200</v>
      </c>
      <c r="L26" s="34">
        <f>IF(Data_Entry!P8="","",Data_Entry!P8)</f>
        <v>700</v>
      </c>
      <c r="M26" s="34">
        <f>IF(Data_Entry!Q8="","",Data_Entry!Q8)</f>
        <v>2900</v>
      </c>
      <c r="N26" s="33" t="str">
        <f>IF(Data_Entry!R8="","",Data_Entry!R8)</f>
        <v>National TV and radio slots</v>
      </c>
    </row>
    <row r="27" spans="1:14" ht="28.2" thickBot="1" x14ac:dyDescent="0.3">
      <c r="A27" s="33" t="str">
        <f>IF(Data_Entry!B9="","",Data_Entry!B9)</f>
        <v>Build data systems and reporting workflow</v>
      </c>
      <c r="B27" s="33" t="str">
        <f>IF(Data_Entry!C9="","",Data_Entry!C9)</f>
        <v>2.1</v>
      </c>
      <c r="C27" s="33" t="str">
        <f>IF(Data_Entry!D9="","",Data_Entry!D9)</f>
        <v>Map reporting entities and data owners</v>
      </c>
      <c r="D27" s="33" t="str">
        <f>IF(Data_Entry!E9="","",Data_Entry!E9)</f>
        <v>Identify all extractive companies, agencies and data owners.</v>
      </c>
      <c r="E27" s="33" t="str">
        <f>IF(OR(Data_Entry!J9="",Data_Entry!K9=""),"",TEXT(Data_Entry!J9,"dd-mmm")&amp;" to "&amp;TEXT(Data_Entry!K9,"dd-mmm"))</f>
        <v>20-Feb to 10-Mar</v>
      </c>
      <c r="F27" s="33" t="str">
        <f>IF(Data_Entry!F9="","",Data_Entry!F9)</f>
        <v>Validated reporting inventory</v>
      </c>
      <c r="G27" s="33" t="str">
        <f>IF(Data_Entry!G9="","",Data_Entry!G9)</f>
        <v>Complete reporting universe</v>
      </c>
      <c r="H27" s="33" t="str">
        <f>IF(Data_Entry!I9="","",Data_Entry!I9)</f>
        <v>Cobalt Data Systems</v>
      </c>
      <c r="I27" s="33" t="str">
        <f>IF(Data_Entry!M9="","",Data_Entry!M9)</f>
        <v>Completed</v>
      </c>
      <c r="J27" s="33" t="str">
        <f>IF(Data_Entry!N9="","",Data_Entry!N9)</f>
        <v>Northbridge Trust</v>
      </c>
      <c r="K27" s="34">
        <f>IF(Data_Entry!O9="","",Data_Entry!O9)</f>
        <v>2600</v>
      </c>
      <c r="L27" s="34">
        <f>IF(Data_Entry!P9="","",Data_Entry!P9)</f>
        <v>500</v>
      </c>
      <c r="M27" s="34">
        <f>IF(Data_Entry!Q9="","",Data_Entry!Q9)</f>
        <v>3100</v>
      </c>
      <c r="N27" s="33" t="str">
        <f>IF(Data_Entry!R9="","",Data_Entry!R9)</f>
        <v>Inventory cross-checked with tax authority</v>
      </c>
    </row>
    <row r="28" spans="1:14" ht="28.2" thickBot="1" x14ac:dyDescent="0.3">
      <c r="A28" s="33" t="str">
        <f>IF(Data_Entry!B10="","",Data_Entry!B10)</f>
        <v>Build data systems and reporting workflow</v>
      </c>
      <c r="B28" s="33" t="str">
        <f>IF(Data_Entry!C10="","",Data_Entry!C10)</f>
        <v>2.2</v>
      </c>
      <c r="C28" s="33" t="str">
        <f>IF(Data_Entry!D10="","",Data_Entry!D10)</f>
        <v>Design reporting templates</v>
      </c>
      <c r="D28" s="33" t="str">
        <f>IF(Data_Entry!E10="","",Data_Entry!E10)</f>
        <v>Create digital data collection forms and validation rules.</v>
      </c>
      <c r="E28" s="33" t="str">
        <f>IF(OR(Data_Entry!J10="",Data_Entry!K10=""),"",TEXT(Data_Entry!J10,"dd-mmm")&amp;" to "&amp;TEXT(Data_Entry!K10,"dd-mmm"))</f>
        <v>03-Mar to 24-Mar</v>
      </c>
      <c r="F28" s="33" t="str">
        <f>IF(Data_Entry!F10="","",Data_Entry!F10)</f>
        <v>Approved reporting templates</v>
      </c>
      <c r="G28" s="33" t="str">
        <f>IF(Data_Entry!G10="","",Data_Entry!G10)</f>
        <v>Consistent source data</v>
      </c>
      <c r="H28" s="33" t="str">
        <f>IF(Data_Entry!I10="","",Data_Entry!I10)</f>
        <v>Cobalt Data Systems</v>
      </c>
      <c r="I28" s="33" t="str">
        <f>IF(Data_Entry!M10="","",Data_Entry!M10)</f>
        <v>In Progress</v>
      </c>
      <c r="J28" s="33" t="str">
        <f>IF(Data_Entry!N10="","",Data_Entry!N10)</f>
        <v>Northbridge Trust</v>
      </c>
      <c r="K28" s="34">
        <f>IF(Data_Entry!O10="","",Data_Entry!O10)</f>
        <v>3400</v>
      </c>
      <c r="L28" s="34">
        <f>IF(Data_Entry!P10="","",Data_Entry!P10)</f>
        <v>1200</v>
      </c>
      <c r="M28" s="34">
        <f>IF(Data_Entry!Q10="","",Data_Entry!Q10)</f>
        <v>4600</v>
      </c>
      <c r="N28" s="33" t="str">
        <f>IF(Data_Entry!R10="","",Data_Entry!R10)</f>
        <v>Pilot version in review</v>
      </c>
    </row>
    <row r="29" spans="1:14" ht="28.2" thickBot="1" x14ac:dyDescent="0.3">
      <c r="A29" s="33" t="str">
        <f>IF(Data_Entry!B11="","",Data_Entry!B11)</f>
        <v>Build data systems and reporting workflow</v>
      </c>
      <c r="B29" s="33" t="str">
        <f>IF(Data_Entry!C11="","",Data_Entry!C11)</f>
        <v>2.3</v>
      </c>
      <c r="C29" s="33" t="str">
        <f>IF(Data_Entry!D11="","",Data_Entry!D11)</f>
        <v>Configure document repository</v>
      </c>
      <c r="D29" s="33" t="str">
        <f>IF(Data_Entry!E11="","",Data_Entry!E11)</f>
        <v>Set up secure repository and user permissions.</v>
      </c>
      <c r="E29" s="33" t="str">
        <f>IF(OR(Data_Entry!J11="",Data_Entry!K11=""),"",TEXT(Data_Entry!J11,"dd-mmm")&amp;" to "&amp;TEXT(Data_Entry!K11,"dd-mmm"))</f>
        <v>18-Mar to 08-Apr</v>
      </c>
      <c r="F29" s="33" t="str">
        <f>IF(Data_Entry!F11="","",Data_Entry!F11)</f>
        <v>Repository live with access matrix</v>
      </c>
      <c r="G29" s="33" t="str">
        <f>IF(Data_Entry!G11="","",Data_Entry!G11)</f>
        <v>Controlled data management</v>
      </c>
      <c r="H29" s="33" t="str">
        <f>IF(Data_Entry!I11="","",Data_Entry!I11)</f>
        <v>BluePeak Engineering PLC</v>
      </c>
      <c r="I29" s="33" t="str">
        <f>IF(Data_Entry!M11="","",Data_Entry!M11)</f>
        <v>In Progress</v>
      </c>
      <c r="J29" s="33" t="str">
        <f>IF(Data_Entry!N11="","",Data_Entry!N11)</f>
        <v>Internal Budget</v>
      </c>
      <c r="K29" s="34">
        <f>IF(Data_Entry!O11="","",Data_Entry!O11)</f>
        <v>2100</v>
      </c>
      <c r="L29" s="34">
        <f>IF(Data_Entry!P11="","",Data_Entry!P11)</f>
        <v>600</v>
      </c>
      <c r="M29" s="34">
        <f>IF(Data_Entry!Q11="","",Data_Entry!Q11)</f>
        <v>2700</v>
      </c>
      <c r="N29" s="33" t="str">
        <f>IF(Data_Entry!R11="","",Data_Entry!R11)</f>
        <v>Awaiting final security checklist</v>
      </c>
    </row>
    <row r="30" spans="1:14" ht="28.2" thickBot="1" x14ac:dyDescent="0.3">
      <c r="A30" s="33" t="str">
        <f>IF(Data_Entry!B12="","",Data_Entry!B12)</f>
        <v>Build data systems and reporting workflow</v>
      </c>
      <c r="B30" s="33" t="str">
        <f>IF(Data_Entry!C12="","",Data_Entry!C12)</f>
        <v>2.4</v>
      </c>
      <c r="C30" s="33" t="str">
        <f>IF(Data_Entry!D12="","",Data_Entry!D12)</f>
        <v>Develop data reconciliation model</v>
      </c>
      <c r="D30" s="33" t="str">
        <f>IF(Data_Entry!E12="","",Data_Entry!E12)</f>
        <v>Build reconciliation workbook and exception rules.</v>
      </c>
      <c r="E30" s="33" t="str">
        <f>IF(OR(Data_Entry!J12="",Data_Entry!K12=""),"",TEXT(Data_Entry!J12,"dd-mmm")&amp;" to "&amp;TEXT(Data_Entry!K12,"dd-mmm"))</f>
        <v>01-Apr to 05-May</v>
      </c>
      <c r="F30" s="33" t="str">
        <f>IF(Data_Entry!F12="","",Data_Entry!F12)</f>
        <v>Reconciliation model tested</v>
      </c>
      <c r="G30" s="33" t="str">
        <f>IF(Data_Entry!G12="","",Data_Entry!G12)</f>
        <v>Reliable variance analysis</v>
      </c>
      <c r="H30" s="33" t="str">
        <f>IF(Data_Entry!I12="","",Data_Entry!I12)</f>
        <v>GreenRiver Consulting</v>
      </c>
      <c r="I30" s="33" t="str">
        <f>IF(Data_Entry!M12="","",Data_Entry!M12)</f>
        <v>At Risk</v>
      </c>
      <c r="J30" s="33" t="str">
        <f>IF(Data_Entry!N12="","",Data_Entry!N12)</f>
        <v>Northbridge Trust</v>
      </c>
      <c r="K30" s="34">
        <f>IF(Data_Entry!O12="","",Data_Entry!O12)</f>
        <v>3900</v>
      </c>
      <c r="L30" s="34">
        <f>IF(Data_Entry!P12="","",Data_Entry!P12)</f>
        <v>1500</v>
      </c>
      <c r="M30" s="34">
        <f>IF(Data_Entry!Q12="","",Data_Entry!Q12)</f>
        <v>5400</v>
      </c>
      <c r="N30" s="33" t="str">
        <f>IF(Data_Entry!R12="","",Data_Entry!R12)</f>
        <v>Risk: late sample files from operators</v>
      </c>
    </row>
    <row r="31" spans="1:14" ht="42" thickBot="1" x14ac:dyDescent="0.3">
      <c r="A31" s="33" t="str">
        <f>IF(Data_Entry!B13="","",Data_Entry!B13)</f>
        <v>Build data systems and reporting workflow</v>
      </c>
      <c r="B31" s="35" t="str">
        <f>IF(Data_Entry!C13="","",Data_Entry!C13)</f>
        <v>2.5</v>
      </c>
      <c r="C31" s="35" t="str">
        <f>IF(Data_Entry!D13="","",Data_Entry!D13)</f>
        <v>Train focal points on reporting process</v>
      </c>
      <c r="D31" s="35" t="str">
        <f>IF(Data_Entry!E13="","",Data_Entry!E13)</f>
        <v>Deliver workshops for company and agency focal points.</v>
      </c>
      <c r="E31" s="35" t="str">
        <f>IF(OR(Data_Entry!J13="",Data_Entry!K13=""),"",TEXT(Data_Entry!J13,"dd-mmm")&amp;" to "&amp;TEXT(Data_Entry!K13,"dd-mmm"))</f>
        <v>04-May to 20-May</v>
      </c>
      <c r="F31" s="35" t="str">
        <f>IF(Data_Entry!F13="","",Data_Entry!F13)</f>
        <v>Training completion certificates</v>
      </c>
      <c r="G31" s="35" t="str">
        <f>IF(Data_Entry!G13="","",Data_Entry!G13)</f>
        <v>Reduced data errors</v>
      </c>
      <c r="H31" s="35" t="str">
        <f>IF(Data_Entry!I13="","",Data_Entry!I13)</f>
        <v>Field Outreach Unit</v>
      </c>
      <c r="I31" s="35" t="str">
        <f>IF(Data_Entry!M13="","",Data_Entry!M13)</f>
        <v>Not Started</v>
      </c>
      <c r="J31" s="35" t="str">
        <f>IF(Data_Entry!N13="","",Data_Entry!N13)</f>
        <v>Civic Transparency Fund</v>
      </c>
      <c r="K31" s="36">
        <f>IF(Data_Entry!O13="","",Data_Entry!O13)</f>
        <v>1600</v>
      </c>
      <c r="L31" s="36">
        <f>IF(Data_Entry!P13="","",Data_Entry!P13)</f>
        <v>800</v>
      </c>
      <c r="M31" s="36">
        <f>IF(Data_Entry!Q13="","",Data_Entry!Q13)</f>
        <v>2400</v>
      </c>
      <c r="N31" s="35" t="str">
        <f>IF(Data_Entry!R13="","",Data_Entry!R13)</f>
        <v>Training venue reserved</v>
      </c>
    </row>
    <row r="32" spans="1:14" ht="28.2" thickBot="1" x14ac:dyDescent="0.3">
      <c r="A32" s="33" t="str">
        <f>IF(Data_Entry!B14="","",Data_Entry!B14)</f>
        <v>Deliver disclosure, assurance and learning</v>
      </c>
      <c r="B32" s="33" t="str">
        <f>IF(Data_Entry!C14="","",Data_Entry!C14)</f>
        <v>3.1</v>
      </c>
      <c r="C32" s="33" t="str">
        <f>IF(Data_Entry!D14="","",Data_Entry!D14)</f>
        <v>Collect and validate submissions</v>
      </c>
      <c r="D32" s="33" t="str">
        <f>IF(Data_Entry!E14="","",Data_Entry!E14)</f>
        <v>Receive submissions and check completeness/quality.</v>
      </c>
      <c r="E32" s="33" t="str">
        <f>IF(OR(Data_Entry!J14="",Data_Entry!K14=""),"",TEXT(Data_Entry!J14,"dd-mmm")&amp;" to "&amp;TEXT(Data_Entry!K14,"dd-mmm"))</f>
        <v>25-May to 18-Jun</v>
      </c>
      <c r="F32" s="33" t="str">
        <f>IF(Data_Entry!F14="","",Data_Entry!F14)</f>
        <v>Validated submission log</v>
      </c>
      <c r="G32" s="33" t="str">
        <f>IF(Data_Entry!G14="","",Data_Entry!G14)</f>
        <v>Submission quality improved</v>
      </c>
      <c r="H32" s="33" t="str">
        <f>IF(Data_Entry!I14="","",Data_Entry!I14)</f>
        <v>Livania Revenue Agency</v>
      </c>
      <c r="I32" s="33" t="str">
        <f>IF(Data_Entry!M14="","",Data_Entry!M14)</f>
        <v>Not Started</v>
      </c>
      <c r="J32" s="33" t="str">
        <f>IF(Data_Entry!N14="","",Data_Entry!N14)</f>
        <v>Helios Foundation</v>
      </c>
      <c r="K32" s="34">
        <f>IF(Data_Entry!O14="","",Data_Entry!O14)</f>
        <v>2800</v>
      </c>
      <c r="L32" s="34">
        <f>IF(Data_Entry!P14="","",Data_Entry!P14)</f>
        <v>900</v>
      </c>
      <c r="M32" s="34">
        <f>IF(Data_Entry!Q14="","",Data_Entry!Q14)</f>
        <v>3700</v>
      </c>
      <c r="N32" s="33" t="str">
        <f>IF(Data_Entry!R14="","",Data_Entry!R14)</f>
        <v>Dependent on training completion</v>
      </c>
    </row>
    <row r="33" spans="1:14" ht="28.2" thickBot="1" x14ac:dyDescent="0.3">
      <c r="A33" s="33" t="str">
        <f>IF(Data_Entry!B15="","",Data_Entry!B15)</f>
        <v>Deliver disclosure, assurance and learning</v>
      </c>
      <c r="B33" s="33" t="str">
        <f>IF(Data_Entry!C15="","",Data_Entry!C15)</f>
        <v>3.2</v>
      </c>
      <c r="C33" s="33" t="str">
        <f>IF(Data_Entry!D15="","",Data_Entry!D15)</f>
        <v>Independent assurance review</v>
      </c>
      <c r="D33" s="33" t="str">
        <f>IF(Data_Entry!E15="","",Data_Entry!E15)</f>
        <v>Perform sample checks and assurance procedures.</v>
      </c>
      <c r="E33" s="33" t="str">
        <f>IF(OR(Data_Entry!J15="",Data_Entry!K15=""),"",TEXT(Data_Entry!J15,"dd-mmm")&amp;" to "&amp;TEXT(Data_Entry!K15,"dd-mmm"))</f>
        <v>20-Jun to 10-Jul</v>
      </c>
      <c r="F33" s="33" t="str">
        <f>IF(Data_Entry!F15="","",Data_Entry!F15)</f>
        <v>Assurance memo</v>
      </c>
      <c r="G33" s="33" t="str">
        <f>IF(Data_Entry!G15="","",Data_Entry!G15)</f>
        <v>Confidence in published figures</v>
      </c>
      <c r="H33" s="33" t="str">
        <f>IF(Data_Entry!I15="","",Data_Entry!I15)</f>
        <v>GreenRiver Consulting</v>
      </c>
      <c r="I33" s="33" t="str">
        <f>IF(Data_Entry!M15="","",Data_Entry!M15)</f>
        <v>Not Started</v>
      </c>
      <c r="J33" s="33" t="str">
        <f>IF(Data_Entry!N15="","",Data_Entry!N15)</f>
        <v>Northbridge Trust</v>
      </c>
      <c r="K33" s="34">
        <f>IF(Data_Entry!O15="","",Data_Entry!O15)</f>
        <v>3200</v>
      </c>
      <c r="L33" s="34">
        <f>IF(Data_Entry!P15="","",Data_Entry!P15)</f>
        <v>1100</v>
      </c>
      <c r="M33" s="34">
        <f>IF(Data_Entry!Q15="","",Data_Entry!Q15)</f>
        <v>4300</v>
      </c>
      <c r="N33" s="33" t="str">
        <f>IF(Data_Entry!R15="","",Data_Entry!R15)</f>
        <v>Scope includes royalty and tax streams</v>
      </c>
    </row>
    <row r="34" spans="1:14" ht="28.2" thickBot="1" x14ac:dyDescent="0.3">
      <c r="A34" s="33" t="str">
        <f>IF(Data_Entry!B16="","",Data_Entry!B16)</f>
        <v>Deliver disclosure, assurance and learning</v>
      </c>
      <c r="B34" s="33" t="str">
        <f>IF(Data_Entry!C16="","",Data_Entry!C16)</f>
        <v>3.3</v>
      </c>
      <c r="C34" s="33" t="str">
        <f>IF(Data_Entry!D16="","",Data_Entry!D16)</f>
        <v>Draft EITI report narrative</v>
      </c>
      <c r="D34" s="33" t="str">
        <f>IF(Data_Entry!E16="","",Data_Entry!E16)</f>
        <v>Draft findings, context and stakeholder commentary.</v>
      </c>
      <c r="E34" s="33" t="str">
        <f>IF(OR(Data_Entry!J16="",Data_Entry!K16=""),"",TEXT(Data_Entry!J16,"dd-mmm")&amp;" to "&amp;TEXT(Data_Entry!K16,"dd-mmm"))</f>
        <v>01-Jul to 26-Jul</v>
      </c>
      <c r="F34" s="33" t="str">
        <f>IF(Data_Entry!F16="","",Data_Entry!F16)</f>
        <v>Draft report narrative</v>
      </c>
      <c r="G34" s="33" t="str">
        <f>IF(Data_Entry!G16="","",Data_Entry!G16)</f>
        <v>Clear communication of results</v>
      </c>
      <c r="H34" s="33" t="str">
        <f>IF(Data_Entry!I16="","",Data_Entry!I16)</f>
        <v>Aurora Civic Advisory Ltd</v>
      </c>
      <c r="I34" s="33" t="str">
        <f>IF(Data_Entry!M16="","",Data_Entry!M16)</f>
        <v>Not Started</v>
      </c>
      <c r="J34" s="33" t="str">
        <f>IF(Data_Entry!N16="","",Data_Entry!N16)</f>
        <v>Helios Foundation</v>
      </c>
      <c r="K34" s="34">
        <f>IF(Data_Entry!O16="","",Data_Entry!O16)</f>
        <v>2400</v>
      </c>
      <c r="L34" s="34">
        <f>IF(Data_Entry!P16="","",Data_Entry!P16)</f>
        <v>600</v>
      </c>
      <c r="M34" s="34">
        <f>IF(Data_Entry!Q16="","",Data_Entry!Q16)</f>
        <v>3000</v>
      </c>
      <c r="N34" s="33" t="str">
        <f>IF(Data_Entry!R16="","",Data_Entry!R16)</f>
        <v>Will integrate assurance findings</v>
      </c>
    </row>
    <row r="35" spans="1:14" ht="28.2" thickBot="1" x14ac:dyDescent="0.3">
      <c r="A35" s="33" t="str">
        <f>IF(Data_Entry!B17="","",Data_Entry!B17)</f>
        <v>Deliver disclosure, assurance and learning</v>
      </c>
      <c r="B35" s="33" t="str">
        <f>IF(Data_Entry!C17="","",Data_Entry!C17)</f>
        <v>3.4</v>
      </c>
      <c r="C35" s="33" t="str">
        <f>IF(Data_Entry!D17="","",Data_Entry!D17)</f>
        <v>Board review and sign-off</v>
      </c>
      <c r="D35" s="33" t="str">
        <f>IF(Data_Entry!E17="","",Data_Entry!E17)</f>
        <v>Present final package to steering committee.</v>
      </c>
      <c r="E35" s="33" t="str">
        <f>IF(OR(Data_Entry!J17="",Data_Entry!K17=""),"",TEXT(Data_Entry!J17,"dd-mmm")&amp;" to "&amp;TEXT(Data_Entry!K17,"dd-mmm"))</f>
        <v>04-Aug to 15-Aug</v>
      </c>
      <c r="F35" s="33" t="str">
        <f>IF(Data_Entry!F17="","",Data_Entry!F17)</f>
        <v>Approved final report</v>
      </c>
      <c r="G35" s="33" t="str">
        <f>IF(Data_Entry!G17="","",Data_Entry!G17)</f>
        <v>Decision makers aligned</v>
      </c>
      <c r="H35" s="33" t="str">
        <f>IF(Data_Entry!I17="","",Data_Entry!I17)</f>
        <v>Ministry of Natural Resources</v>
      </c>
      <c r="I35" s="33" t="str">
        <f>IF(Data_Entry!M17="","",Data_Entry!M17)</f>
        <v>Not Started</v>
      </c>
      <c r="J35" s="33" t="str">
        <f>IF(Data_Entry!N17="","",Data_Entry!N17)</f>
        <v>Internal Budget</v>
      </c>
      <c r="K35" s="34">
        <f>IF(Data_Entry!O17="","",Data_Entry!O17)</f>
        <v>1000</v>
      </c>
      <c r="L35" s="34">
        <f>IF(Data_Entry!P17="","",Data_Entry!P17)</f>
        <v>400</v>
      </c>
      <c r="M35" s="34">
        <f>IF(Data_Entry!Q17="","",Data_Entry!Q17)</f>
        <v>1400</v>
      </c>
      <c r="N35" s="33" t="str">
        <f>IF(Data_Entry!R17="","",Data_Entry!R17)</f>
        <v>Includes steering committee retreat</v>
      </c>
    </row>
    <row r="36" spans="1:14" ht="42" thickBot="1" x14ac:dyDescent="0.3">
      <c r="A36" s="33" t="str">
        <f>IF(Data_Entry!B18="","",Data_Entry!B18)</f>
        <v>Deliver disclosure, assurance and learning</v>
      </c>
      <c r="B36" s="33" t="str">
        <f>IF(Data_Entry!C18="","",Data_Entry!C18)</f>
        <v>3.5</v>
      </c>
      <c r="C36" s="33" t="str">
        <f>IF(Data_Entry!D18="","",Data_Entry!D18)</f>
        <v>Public dissemination and lessons learned</v>
      </c>
      <c r="D36" s="33" t="str">
        <f>IF(Data_Entry!E18="","",Data_Entry!E18)</f>
        <v>Publish report, host webinar and produce lessons log.</v>
      </c>
      <c r="E36" s="33" t="str">
        <f>IF(OR(Data_Entry!J18="",Data_Entry!K18=""),"",TEXT(Data_Entry!J18,"dd-mmm")&amp;" to "&amp;TEXT(Data_Entry!K18,"dd-mmm"))</f>
        <v>20-Aug to 10-Sep</v>
      </c>
      <c r="F36" s="33" t="str">
        <f>IF(Data_Entry!F18="","",Data_Entry!F18)</f>
        <v>Published report and lessons register</v>
      </c>
      <c r="G36" s="33" t="str">
        <f>IF(Data_Entry!G18="","",Data_Entry!G18)</f>
        <v>Learning captured for next cycle</v>
      </c>
      <c r="H36" s="33" t="str">
        <f>IF(Data_Entry!I18="","",Data_Entry!I18)</f>
        <v>Harbor Communications</v>
      </c>
      <c r="I36" s="33" t="str">
        <f>IF(Data_Entry!M18="","",Data_Entry!M18)</f>
        <v>Delayed</v>
      </c>
      <c r="J36" s="33" t="str">
        <f>IF(Data_Entry!N18="","",Data_Entry!N18)</f>
        <v>Civic Transparency Fund</v>
      </c>
      <c r="K36" s="34">
        <f>IF(Data_Entry!O18="","",Data_Entry!O18)</f>
        <v>2200</v>
      </c>
      <c r="L36" s="34">
        <f>IF(Data_Entry!P18="","",Data_Entry!P18)</f>
        <v>750</v>
      </c>
      <c r="M36" s="34">
        <f>IF(Data_Entry!Q18="","",Data_Entry!Q18)</f>
        <v>2950</v>
      </c>
      <c r="N36" s="33" t="str">
        <f>IF(Data_Entry!R18="","",Data_Entry!R18)</f>
        <v>Awaiting board approval</v>
      </c>
    </row>
    <row r="37" spans="1:14" ht="14.4" thickBot="1" x14ac:dyDescent="0.3">
      <c r="A37" s="33" t="str">
        <f>IF(Data_Entry!B19="","",Data_Entry!B19)</f>
        <v/>
      </c>
      <c r="B37" s="33" t="str">
        <f>IF(Data_Entry!C19="","",Data_Entry!C19)</f>
        <v/>
      </c>
      <c r="C37" s="33" t="str">
        <f>IF(Data_Entry!D19="","",Data_Entry!D19)</f>
        <v/>
      </c>
      <c r="D37" s="33" t="str">
        <f>IF(Data_Entry!E19="","",Data_Entry!E19)</f>
        <v/>
      </c>
      <c r="E37" s="33" t="str">
        <f>IF(OR(Data_Entry!J19="",Data_Entry!K19=""),"",TEXT(Data_Entry!J19,"dd-mmm")&amp;" to "&amp;TEXT(Data_Entry!K19,"dd-mmm"))</f>
        <v/>
      </c>
      <c r="F37" s="33" t="str">
        <f>IF(Data_Entry!F19="","",Data_Entry!F19)</f>
        <v/>
      </c>
      <c r="G37" s="33" t="str">
        <f>IF(Data_Entry!G19="","",Data_Entry!G19)</f>
        <v/>
      </c>
      <c r="H37" s="33" t="str">
        <f>IF(Data_Entry!I19="","",Data_Entry!I19)</f>
        <v/>
      </c>
      <c r="I37" s="33" t="str">
        <f>IF(Data_Entry!M19="","",Data_Entry!M19)</f>
        <v/>
      </c>
      <c r="J37" s="33" t="str">
        <f>IF(Data_Entry!N19="","",Data_Entry!N19)</f>
        <v/>
      </c>
      <c r="K37" s="34" t="str">
        <f>IF(Data_Entry!O19="","",Data_Entry!O19)</f>
        <v/>
      </c>
      <c r="L37" s="34" t="str">
        <f>IF(Data_Entry!P19="","",Data_Entry!P19)</f>
        <v/>
      </c>
      <c r="M37" s="34" t="str">
        <f>IF(Data_Entry!Q19="","",Data_Entry!Q19)</f>
        <v/>
      </c>
      <c r="N37" s="33" t="str">
        <f>IF(Data_Entry!R19="","",Data_Entry!R19)</f>
        <v/>
      </c>
    </row>
    <row r="38" spans="1:14" ht="14.4" thickBot="1" x14ac:dyDescent="0.3">
      <c r="A38" s="33" t="str">
        <f>IF(Data_Entry!B20="","",Data_Entry!B20)</f>
        <v/>
      </c>
      <c r="B38" s="33" t="str">
        <f>IF(Data_Entry!C20="","",Data_Entry!C20)</f>
        <v/>
      </c>
      <c r="C38" s="33" t="str">
        <f>IF(Data_Entry!D20="","",Data_Entry!D20)</f>
        <v/>
      </c>
      <c r="D38" s="33" t="str">
        <f>IF(Data_Entry!E20="","",Data_Entry!E20)</f>
        <v/>
      </c>
      <c r="E38" s="33" t="str">
        <f>IF(OR(Data_Entry!J20="",Data_Entry!K20=""),"",TEXT(Data_Entry!J20,"dd-mmm")&amp;" to "&amp;TEXT(Data_Entry!K20,"dd-mmm"))</f>
        <v/>
      </c>
      <c r="F38" s="33" t="str">
        <f>IF(Data_Entry!F20="","",Data_Entry!F20)</f>
        <v/>
      </c>
      <c r="G38" s="33" t="str">
        <f>IF(Data_Entry!G20="","",Data_Entry!G20)</f>
        <v/>
      </c>
      <c r="H38" s="33" t="str">
        <f>IF(Data_Entry!I20="","",Data_Entry!I20)</f>
        <v/>
      </c>
      <c r="I38" s="33" t="str">
        <f>IF(Data_Entry!M20="","",Data_Entry!M20)</f>
        <v/>
      </c>
      <c r="J38" s="33" t="str">
        <f>IF(Data_Entry!N20="","",Data_Entry!N20)</f>
        <v/>
      </c>
      <c r="K38" s="34" t="str">
        <f>IF(Data_Entry!O20="","",Data_Entry!O20)</f>
        <v/>
      </c>
      <c r="L38" s="34" t="str">
        <f>IF(Data_Entry!P20="","",Data_Entry!P20)</f>
        <v/>
      </c>
      <c r="M38" s="34" t="str">
        <f>IF(Data_Entry!Q20="","",Data_Entry!Q20)</f>
        <v/>
      </c>
      <c r="N38" s="33" t="str">
        <f>IF(Data_Entry!R20="","",Data_Entry!R20)</f>
        <v/>
      </c>
    </row>
    <row r="39" spans="1:14" ht="14.4" thickBot="1" x14ac:dyDescent="0.3">
      <c r="A39" s="33" t="str">
        <f>IF(Data_Entry!B21="","",Data_Entry!B21)</f>
        <v/>
      </c>
      <c r="B39" s="33" t="str">
        <f>IF(Data_Entry!C21="","",Data_Entry!C21)</f>
        <v/>
      </c>
      <c r="C39" s="33" t="str">
        <f>IF(Data_Entry!D21="","",Data_Entry!D21)</f>
        <v/>
      </c>
      <c r="D39" s="33" t="str">
        <f>IF(Data_Entry!E21="","",Data_Entry!E21)</f>
        <v/>
      </c>
      <c r="E39" s="33" t="str">
        <f>IF(OR(Data_Entry!J21="",Data_Entry!K21=""),"",TEXT(Data_Entry!J21,"dd-mmm")&amp;" to "&amp;TEXT(Data_Entry!K21,"dd-mmm"))</f>
        <v/>
      </c>
      <c r="F39" s="33" t="str">
        <f>IF(Data_Entry!F21="","",Data_Entry!F21)</f>
        <v/>
      </c>
      <c r="G39" s="33" t="str">
        <f>IF(Data_Entry!G21="","",Data_Entry!G21)</f>
        <v/>
      </c>
      <c r="H39" s="33" t="str">
        <f>IF(Data_Entry!I21="","",Data_Entry!I21)</f>
        <v/>
      </c>
      <c r="I39" s="33" t="str">
        <f>IF(Data_Entry!M21="","",Data_Entry!M21)</f>
        <v/>
      </c>
      <c r="J39" s="33" t="str">
        <f>IF(Data_Entry!N21="","",Data_Entry!N21)</f>
        <v/>
      </c>
      <c r="K39" s="34" t="str">
        <f>IF(Data_Entry!O21="","",Data_Entry!O21)</f>
        <v/>
      </c>
      <c r="L39" s="34" t="str">
        <f>IF(Data_Entry!P21="","",Data_Entry!P21)</f>
        <v/>
      </c>
      <c r="M39" s="34" t="str">
        <f>IF(Data_Entry!Q21="","",Data_Entry!Q21)</f>
        <v/>
      </c>
      <c r="N39" s="33" t="str">
        <f>IF(Data_Entry!R21="","",Data_Entry!R21)</f>
        <v/>
      </c>
    </row>
    <row r="40" spans="1:14" ht="14.4" thickBot="1" x14ac:dyDescent="0.3">
      <c r="A40" s="33" t="str">
        <f>IF(Data_Entry!B22="","",Data_Entry!B22)</f>
        <v/>
      </c>
      <c r="B40" s="33" t="str">
        <f>IF(Data_Entry!C22="","",Data_Entry!C22)</f>
        <v/>
      </c>
      <c r="C40" s="33" t="str">
        <f>IF(Data_Entry!D22="","",Data_Entry!D22)</f>
        <v/>
      </c>
      <c r="D40" s="33" t="str">
        <f>IF(Data_Entry!E22="","",Data_Entry!E22)</f>
        <v/>
      </c>
      <c r="E40" s="33" t="str">
        <f>IF(OR(Data_Entry!J22="",Data_Entry!K22=""),"",TEXT(Data_Entry!J22,"dd-mmm")&amp;" to "&amp;TEXT(Data_Entry!K22,"dd-mmm"))</f>
        <v/>
      </c>
      <c r="F40" s="33" t="str">
        <f>IF(Data_Entry!F22="","",Data_Entry!F22)</f>
        <v/>
      </c>
      <c r="G40" s="33" t="str">
        <f>IF(Data_Entry!G22="","",Data_Entry!G22)</f>
        <v/>
      </c>
      <c r="H40" s="33" t="str">
        <f>IF(Data_Entry!I22="","",Data_Entry!I22)</f>
        <v/>
      </c>
      <c r="I40" s="33" t="str">
        <f>IF(Data_Entry!M22="","",Data_Entry!M22)</f>
        <v/>
      </c>
      <c r="J40" s="33" t="str">
        <f>IF(Data_Entry!N22="","",Data_Entry!N22)</f>
        <v/>
      </c>
      <c r="K40" s="34" t="str">
        <f>IF(Data_Entry!O22="","",Data_Entry!O22)</f>
        <v/>
      </c>
      <c r="L40" s="34" t="str">
        <f>IF(Data_Entry!P22="","",Data_Entry!P22)</f>
        <v/>
      </c>
      <c r="M40" s="34" t="str">
        <f>IF(Data_Entry!Q22="","",Data_Entry!Q22)</f>
        <v/>
      </c>
      <c r="N40" s="33" t="str">
        <f>IF(Data_Entry!R22="","",Data_Entry!R22)</f>
        <v/>
      </c>
    </row>
    <row r="41" spans="1:14" ht="14.4" thickBot="1" x14ac:dyDescent="0.3">
      <c r="A41" s="33" t="str">
        <f>IF(Data_Entry!B23="","",Data_Entry!B23)</f>
        <v/>
      </c>
      <c r="B41" s="33" t="str">
        <f>IF(Data_Entry!C23="","",Data_Entry!C23)</f>
        <v/>
      </c>
      <c r="C41" s="33" t="str">
        <f>IF(Data_Entry!D23="","",Data_Entry!D23)</f>
        <v/>
      </c>
      <c r="D41" s="33" t="str">
        <f>IF(Data_Entry!E23="","",Data_Entry!E23)</f>
        <v/>
      </c>
      <c r="E41" s="33" t="str">
        <f>IF(OR(Data_Entry!J23="",Data_Entry!K23=""),"",TEXT(Data_Entry!J23,"dd-mmm")&amp;" to "&amp;TEXT(Data_Entry!K23,"dd-mmm"))</f>
        <v/>
      </c>
      <c r="F41" s="33" t="str">
        <f>IF(Data_Entry!F23="","",Data_Entry!F23)</f>
        <v/>
      </c>
      <c r="G41" s="33" t="str">
        <f>IF(Data_Entry!G23="","",Data_Entry!G23)</f>
        <v/>
      </c>
      <c r="H41" s="33" t="str">
        <f>IF(Data_Entry!I23="","",Data_Entry!I23)</f>
        <v/>
      </c>
      <c r="I41" s="33" t="str">
        <f>IF(Data_Entry!M23="","",Data_Entry!M23)</f>
        <v/>
      </c>
      <c r="J41" s="33" t="str">
        <f>IF(Data_Entry!N23="","",Data_Entry!N23)</f>
        <v/>
      </c>
      <c r="K41" s="34" t="str">
        <f>IF(Data_Entry!O23="","",Data_Entry!O23)</f>
        <v/>
      </c>
      <c r="L41" s="34" t="str">
        <f>IF(Data_Entry!P23="","",Data_Entry!P23)</f>
        <v/>
      </c>
      <c r="M41" s="34" t="str">
        <f>IF(Data_Entry!Q23="","",Data_Entry!Q23)</f>
        <v/>
      </c>
      <c r="N41" s="33" t="str">
        <f>IF(Data_Entry!R23="","",Data_Entry!R23)</f>
        <v/>
      </c>
    </row>
    <row r="42" spans="1:14" ht="14.4" thickBot="1" x14ac:dyDescent="0.3">
      <c r="A42" s="33" t="str">
        <f>IF(Data_Entry!B24="","",Data_Entry!B24)</f>
        <v/>
      </c>
      <c r="B42" s="33" t="str">
        <f>IF(Data_Entry!C24="","",Data_Entry!C24)</f>
        <v/>
      </c>
      <c r="C42" s="33" t="str">
        <f>IF(Data_Entry!D24="","",Data_Entry!D24)</f>
        <v/>
      </c>
      <c r="D42" s="33" t="str">
        <f>IF(Data_Entry!E24="","",Data_Entry!E24)</f>
        <v/>
      </c>
      <c r="E42" s="33" t="str">
        <f>IF(OR(Data_Entry!J24="",Data_Entry!K24=""),"",TEXT(Data_Entry!J24,"dd-mmm")&amp;" to "&amp;TEXT(Data_Entry!K24,"dd-mmm"))</f>
        <v/>
      </c>
      <c r="F42" s="33" t="str">
        <f>IF(Data_Entry!F24="","",Data_Entry!F24)</f>
        <v/>
      </c>
      <c r="G42" s="33" t="str">
        <f>IF(Data_Entry!G24="","",Data_Entry!G24)</f>
        <v/>
      </c>
      <c r="H42" s="33" t="str">
        <f>IF(Data_Entry!I24="","",Data_Entry!I24)</f>
        <v/>
      </c>
      <c r="I42" s="33" t="str">
        <f>IF(Data_Entry!M24="","",Data_Entry!M24)</f>
        <v/>
      </c>
      <c r="J42" s="33" t="str">
        <f>IF(Data_Entry!N24="","",Data_Entry!N24)</f>
        <v/>
      </c>
      <c r="K42" s="34" t="str">
        <f>IF(Data_Entry!O24="","",Data_Entry!O24)</f>
        <v/>
      </c>
      <c r="L42" s="34" t="str">
        <f>IF(Data_Entry!P24="","",Data_Entry!P24)</f>
        <v/>
      </c>
      <c r="M42" s="34" t="str">
        <f>IF(Data_Entry!Q24="","",Data_Entry!Q24)</f>
        <v/>
      </c>
      <c r="N42" s="33" t="str">
        <f>IF(Data_Entry!R24="","",Data_Entry!R24)</f>
        <v/>
      </c>
    </row>
    <row r="43" spans="1:14" ht="14.4" thickBot="1" x14ac:dyDescent="0.3">
      <c r="A43" s="33" t="str">
        <f>IF(Data_Entry!B25="","",Data_Entry!B25)</f>
        <v/>
      </c>
      <c r="B43" s="33" t="str">
        <f>IF(Data_Entry!C25="","",Data_Entry!C25)</f>
        <v/>
      </c>
      <c r="C43" s="33" t="str">
        <f>IF(Data_Entry!D25="","",Data_Entry!D25)</f>
        <v/>
      </c>
      <c r="D43" s="33" t="str">
        <f>IF(Data_Entry!E25="","",Data_Entry!E25)</f>
        <v/>
      </c>
      <c r="E43" s="33" t="str">
        <f>IF(OR(Data_Entry!J25="",Data_Entry!K25=""),"",TEXT(Data_Entry!J25,"dd-mmm")&amp;" to "&amp;TEXT(Data_Entry!K25,"dd-mmm"))</f>
        <v/>
      </c>
      <c r="F43" s="33" t="str">
        <f>IF(Data_Entry!F25="","",Data_Entry!F25)</f>
        <v/>
      </c>
      <c r="G43" s="33" t="str">
        <f>IF(Data_Entry!G25="","",Data_Entry!G25)</f>
        <v/>
      </c>
      <c r="H43" s="33" t="str">
        <f>IF(Data_Entry!I25="","",Data_Entry!I25)</f>
        <v/>
      </c>
      <c r="I43" s="33" t="str">
        <f>IF(Data_Entry!M25="","",Data_Entry!M25)</f>
        <v/>
      </c>
      <c r="J43" s="33" t="str">
        <f>IF(Data_Entry!N25="","",Data_Entry!N25)</f>
        <v/>
      </c>
      <c r="K43" s="34" t="str">
        <f>IF(Data_Entry!O25="","",Data_Entry!O25)</f>
        <v/>
      </c>
      <c r="L43" s="34" t="str">
        <f>IF(Data_Entry!P25="","",Data_Entry!P25)</f>
        <v/>
      </c>
      <c r="M43" s="34" t="str">
        <f>IF(Data_Entry!Q25="","",Data_Entry!Q25)</f>
        <v/>
      </c>
      <c r="N43" s="33" t="str">
        <f>IF(Data_Entry!R25="","",Data_Entry!R25)</f>
        <v/>
      </c>
    </row>
    <row r="44" spans="1:14" ht="14.4" thickBot="1" x14ac:dyDescent="0.3">
      <c r="A44" s="33" t="str">
        <f>IF(Data_Entry!B26="","",Data_Entry!B26)</f>
        <v/>
      </c>
      <c r="B44" s="33" t="str">
        <f>IF(Data_Entry!C26="","",Data_Entry!C26)</f>
        <v/>
      </c>
      <c r="C44" s="33" t="str">
        <f>IF(Data_Entry!D26="","",Data_Entry!D26)</f>
        <v/>
      </c>
      <c r="D44" s="33" t="str">
        <f>IF(Data_Entry!E26="","",Data_Entry!E26)</f>
        <v/>
      </c>
      <c r="E44" s="33" t="str">
        <f>IF(OR(Data_Entry!J26="",Data_Entry!K26=""),"",TEXT(Data_Entry!J26,"dd-mmm")&amp;" to "&amp;TEXT(Data_Entry!K26,"dd-mmm"))</f>
        <v/>
      </c>
      <c r="F44" s="33" t="str">
        <f>IF(Data_Entry!F26="","",Data_Entry!F26)</f>
        <v/>
      </c>
      <c r="G44" s="33" t="str">
        <f>IF(Data_Entry!G26="","",Data_Entry!G26)</f>
        <v/>
      </c>
      <c r="H44" s="33" t="str">
        <f>IF(Data_Entry!I26="","",Data_Entry!I26)</f>
        <v/>
      </c>
      <c r="I44" s="33" t="str">
        <f>IF(Data_Entry!M26="","",Data_Entry!M26)</f>
        <v/>
      </c>
      <c r="J44" s="33" t="str">
        <f>IF(Data_Entry!N26="","",Data_Entry!N26)</f>
        <v/>
      </c>
      <c r="K44" s="34" t="str">
        <f>IF(Data_Entry!O26="","",Data_Entry!O26)</f>
        <v/>
      </c>
      <c r="L44" s="34" t="str">
        <f>IF(Data_Entry!P26="","",Data_Entry!P26)</f>
        <v/>
      </c>
      <c r="M44" s="34" t="str">
        <f>IF(Data_Entry!Q26="","",Data_Entry!Q26)</f>
        <v/>
      </c>
      <c r="N44" s="33" t="str">
        <f>IF(Data_Entry!R26="","",Data_Entry!R26)</f>
        <v/>
      </c>
    </row>
    <row r="45" spans="1:14" ht="14.4" thickBot="1" x14ac:dyDescent="0.3">
      <c r="A45" s="33" t="str">
        <f>IF(Data_Entry!B27="","",Data_Entry!B27)</f>
        <v/>
      </c>
      <c r="B45" s="33" t="str">
        <f>IF(Data_Entry!C27="","",Data_Entry!C27)</f>
        <v/>
      </c>
      <c r="C45" s="33" t="str">
        <f>IF(Data_Entry!D27="","",Data_Entry!D27)</f>
        <v/>
      </c>
      <c r="D45" s="33" t="str">
        <f>IF(Data_Entry!E27="","",Data_Entry!E27)</f>
        <v/>
      </c>
      <c r="E45" s="33" t="str">
        <f>IF(OR(Data_Entry!J27="",Data_Entry!K27=""),"",TEXT(Data_Entry!J27,"dd-mmm")&amp;" to "&amp;TEXT(Data_Entry!K27,"dd-mmm"))</f>
        <v/>
      </c>
      <c r="F45" s="33" t="str">
        <f>IF(Data_Entry!F27="","",Data_Entry!F27)</f>
        <v/>
      </c>
      <c r="G45" s="33" t="str">
        <f>IF(Data_Entry!G27="","",Data_Entry!G27)</f>
        <v/>
      </c>
      <c r="H45" s="33" t="str">
        <f>IF(Data_Entry!I27="","",Data_Entry!I27)</f>
        <v/>
      </c>
      <c r="I45" s="33" t="str">
        <f>IF(Data_Entry!M27="","",Data_Entry!M27)</f>
        <v/>
      </c>
      <c r="J45" s="33" t="str">
        <f>IF(Data_Entry!N27="","",Data_Entry!N27)</f>
        <v/>
      </c>
      <c r="K45" s="34" t="str">
        <f>IF(Data_Entry!O27="","",Data_Entry!O27)</f>
        <v/>
      </c>
      <c r="L45" s="34" t="str">
        <f>IF(Data_Entry!P27="","",Data_Entry!P27)</f>
        <v/>
      </c>
      <c r="M45" s="34" t="str">
        <f>IF(Data_Entry!Q27="","",Data_Entry!Q27)</f>
        <v/>
      </c>
      <c r="N45" s="33" t="str">
        <f>IF(Data_Entry!R27="","",Data_Entry!R27)</f>
        <v/>
      </c>
    </row>
    <row r="46" spans="1:14" ht="14.4" thickBot="1" x14ac:dyDescent="0.3">
      <c r="A46" s="33" t="str">
        <f>IF(Data_Entry!B28="","",Data_Entry!B28)</f>
        <v/>
      </c>
      <c r="B46" s="33" t="str">
        <f>IF(Data_Entry!C28="","",Data_Entry!C28)</f>
        <v/>
      </c>
      <c r="C46" s="33" t="str">
        <f>IF(Data_Entry!D28="","",Data_Entry!D28)</f>
        <v/>
      </c>
      <c r="D46" s="33" t="str">
        <f>IF(Data_Entry!E28="","",Data_Entry!E28)</f>
        <v/>
      </c>
      <c r="E46" s="33" t="str">
        <f>IF(OR(Data_Entry!J28="",Data_Entry!K28=""),"",TEXT(Data_Entry!J28,"dd-mmm")&amp;" to "&amp;TEXT(Data_Entry!K28,"dd-mmm"))</f>
        <v/>
      </c>
      <c r="F46" s="33" t="str">
        <f>IF(Data_Entry!F28="","",Data_Entry!F28)</f>
        <v/>
      </c>
      <c r="G46" s="33" t="str">
        <f>IF(Data_Entry!G28="","",Data_Entry!G28)</f>
        <v/>
      </c>
      <c r="H46" s="33" t="str">
        <f>IF(Data_Entry!I28="","",Data_Entry!I28)</f>
        <v/>
      </c>
      <c r="I46" s="33" t="str">
        <f>IF(Data_Entry!M28="","",Data_Entry!M28)</f>
        <v/>
      </c>
      <c r="J46" s="33" t="str">
        <f>IF(Data_Entry!N28="","",Data_Entry!N28)</f>
        <v/>
      </c>
      <c r="K46" s="34" t="str">
        <f>IF(Data_Entry!O28="","",Data_Entry!O28)</f>
        <v/>
      </c>
      <c r="L46" s="34" t="str">
        <f>IF(Data_Entry!P28="","",Data_Entry!P28)</f>
        <v/>
      </c>
      <c r="M46" s="34" t="str">
        <f>IF(Data_Entry!Q28="","",Data_Entry!Q28)</f>
        <v/>
      </c>
      <c r="N46" s="33" t="str">
        <f>IF(Data_Entry!R28="","",Data_Entry!R28)</f>
        <v/>
      </c>
    </row>
    <row r="47" spans="1:14" ht="14.4" thickBot="1" x14ac:dyDescent="0.3">
      <c r="A47" s="33" t="str">
        <f>IF(Data_Entry!B29="","",Data_Entry!B29)</f>
        <v/>
      </c>
      <c r="B47" s="33" t="str">
        <f>IF(Data_Entry!C29="","",Data_Entry!C29)</f>
        <v/>
      </c>
      <c r="C47" s="33" t="str">
        <f>IF(Data_Entry!D29="","",Data_Entry!D29)</f>
        <v/>
      </c>
      <c r="D47" s="33" t="str">
        <f>IF(Data_Entry!E29="","",Data_Entry!E29)</f>
        <v/>
      </c>
      <c r="E47" s="33" t="str">
        <f>IF(OR(Data_Entry!J29="",Data_Entry!K29=""),"",TEXT(Data_Entry!J29,"dd-mmm")&amp;" to "&amp;TEXT(Data_Entry!K29,"dd-mmm"))</f>
        <v/>
      </c>
      <c r="F47" s="33" t="str">
        <f>IF(Data_Entry!F29="","",Data_Entry!F29)</f>
        <v/>
      </c>
      <c r="G47" s="33" t="str">
        <f>IF(Data_Entry!G29="","",Data_Entry!G29)</f>
        <v/>
      </c>
      <c r="H47" s="33" t="str">
        <f>IF(Data_Entry!I29="","",Data_Entry!I29)</f>
        <v/>
      </c>
      <c r="I47" s="33" t="str">
        <f>IF(Data_Entry!M29="","",Data_Entry!M29)</f>
        <v/>
      </c>
      <c r="J47" s="33" t="str">
        <f>IF(Data_Entry!N29="","",Data_Entry!N29)</f>
        <v/>
      </c>
      <c r="K47" s="34" t="str">
        <f>IF(Data_Entry!O29="","",Data_Entry!O29)</f>
        <v/>
      </c>
      <c r="L47" s="34" t="str">
        <f>IF(Data_Entry!P29="","",Data_Entry!P29)</f>
        <v/>
      </c>
      <c r="M47" s="34" t="str">
        <f>IF(Data_Entry!Q29="","",Data_Entry!Q29)</f>
        <v/>
      </c>
      <c r="N47" s="33" t="str">
        <f>IF(Data_Entry!R29="","",Data_Entry!R29)</f>
        <v/>
      </c>
    </row>
    <row r="48" spans="1:14" ht="14.4" thickBot="1" x14ac:dyDescent="0.3">
      <c r="A48" s="33" t="str">
        <f>IF(Data_Entry!B30="","",Data_Entry!B30)</f>
        <v/>
      </c>
      <c r="B48" s="33" t="str">
        <f>IF(Data_Entry!C30="","",Data_Entry!C30)</f>
        <v/>
      </c>
      <c r="C48" s="33" t="str">
        <f>IF(Data_Entry!D30="","",Data_Entry!D30)</f>
        <v/>
      </c>
      <c r="D48" s="33" t="str">
        <f>IF(Data_Entry!E30="","",Data_Entry!E30)</f>
        <v/>
      </c>
      <c r="E48" s="33" t="str">
        <f>IF(OR(Data_Entry!J30="",Data_Entry!K30=""),"",TEXT(Data_Entry!J30,"dd-mmm")&amp;" to "&amp;TEXT(Data_Entry!K30,"dd-mmm"))</f>
        <v/>
      </c>
      <c r="F48" s="33" t="str">
        <f>IF(Data_Entry!F30="","",Data_Entry!F30)</f>
        <v/>
      </c>
      <c r="G48" s="33" t="str">
        <f>IF(Data_Entry!G30="","",Data_Entry!G30)</f>
        <v/>
      </c>
      <c r="H48" s="33" t="str">
        <f>IF(Data_Entry!I30="","",Data_Entry!I30)</f>
        <v/>
      </c>
      <c r="I48" s="33" t="str">
        <f>IF(Data_Entry!M30="","",Data_Entry!M30)</f>
        <v/>
      </c>
      <c r="J48" s="33" t="str">
        <f>IF(Data_Entry!N30="","",Data_Entry!N30)</f>
        <v/>
      </c>
      <c r="K48" s="34" t="str">
        <f>IF(Data_Entry!O30="","",Data_Entry!O30)</f>
        <v/>
      </c>
      <c r="L48" s="34" t="str">
        <f>IF(Data_Entry!P30="","",Data_Entry!P30)</f>
        <v/>
      </c>
      <c r="M48" s="34" t="str">
        <f>IF(Data_Entry!Q30="","",Data_Entry!Q30)</f>
        <v/>
      </c>
      <c r="N48" s="33" t="str">
        <f>IF(Data_Entry!R30="","",Data_Entry!R30)</f>
        <v/>
      </c>
    </row>
    <row r="49" spans="1:14" ht="14.4" thickBot="1" x14ac:dyDescent="0.3">
      <c r="A49" s="33" t="str">
        <f>IF(Data_Entry!B31="","",Data_Entry!B31)</f>
        <v/>
      </c>
      <c r="B49" s="33" t="str">
        <f>IF(Data_Entry!C31="","",Data_Entry!C31)</f>
        <v/>
      </c>
      <c r="C49" s="33" t="str">
        <f>IF(Data_Entry!D31="","",Data_Entry!D31)</f>
        <v/>
      </c>
      <c r="D49" s="33" t="str">
        <f>IF(Data_Entry!E31="","",Data_Entry!E31)</f>
        <v/>
      </c>
      <c r="E49" s="33" t="str">
        <f>IF(OR(Data_Entry!J31="",Data_Entry!K31=""),"",TEXT(Data_Entry!J31,"dd-mmm")&amp;" to "&amp;TEXT(Data_Entry!K31,"dd-mmm"))</f>
        <v/>
      </c>
      <c r="F49" s="33" t="str">
        <f>IF(Data_Entry!F31="","",Data_Entry!F31)</f>
        <v/>
      </c>
      <c r="G49" s="33" t="str">
        <f>IF(Data_Entry!G31="","",Data_Entry!G31)</f>
        <v/>
      </c>
      <c r="H49" s="33" t="str">
        <f>IF(Data_Entry!I31="","",Data_Entry!I31)</f>
        <v/>
      </c>
      <c r="I49" s="33" t="str">
        <f>IF(Data_Entry!M31="","",Data_Entry!M31)</f>
        <v/>
      </c>
      <c r="J49" s="33" t="str">
        <f>IF(Data_Entry!N31="","",Data_Entry!N31)</f>
        <v/>
      </c>
      <c r="K49" s="34" t="str">
        <f>IF(Data_Entry!O31="","",Data_Entry!O31)</f>
        <v/>
      </c>
      <c r="L49" s="34" t="str">
        <f>IF(Data_Entry!P31="","",Data_Entry!P31)</f>
        <v/>
      </c>
      <c r="M49" s="34" t="str">
        <f>IF(Data_Entry!Q31="","",Data_Entry!Q31)</f>
        <v/>
      </c>
      <c r="N49" s="33" t="str">
        <f>IF(Data_Entry!R31="","",Data_Entry!R31)</f>
        <v/>
      </c>
    </row>
    <row r="50" spans="1:14" ht="14.4" thickBot="1" x14ac:dyDescent="0.3">
      <c r="A50" s="33" t="str">
        <f>IF(Data_Entry!B32="","",Data_Entry!B32)</f>
        <v/>
      </c>
      <c r="B50" s="33" t="str">
        <f>IF(Data_Entry!C32="","",Data_Entry!C32)</f>
        <v/>
      </c>
      <c r="C50" s="33" t="str">
        <f>IF(Data_Entry!D32="","",Data_Entry!D32)</f>
        <v/>
      </c>
      <c r="D50" s="33" t="str">
        <f>IF(Data_Entry!E32="","",Data_Entry!E32)</f>
        <v/>
      </c>
      <c r="E50" s="33" t="str">
        <f>IF(OR(Data_Entry!J32="",Data_Entry!K32=""),"",TEXT(Data_Entry!J32,"dd-mmm")&amp;" to "&amp;TEXT(Data_Entry!K32,"dd-mmm"))</f>
        <v/>
      </c>
      <c r="F50" s="33" t="str">
        <f>IF(Data_Entry!F32="","",Data_Entry!F32)</f>
        <v/>
      </c>
      <c r="G50" s="33" t="str">
        <f>IF(Data_Entry!G32="","",Data_Entry!G32)</f>
        <v/>
      </c>
      <c r="H50" s="33" t="str">
        <f>IF(Data_Entry!I32="","",Data_Entry!I32)</f>
        <v/>
      </c>
      <c r="I50" s="33" t="str">
        <f>IF(Data_Entry!M32="","",Data_Entry!M32)</f>
        <v/>
      </c>
      <c r="J50" s="33" t="str">
        <f>IF(Data_Entry!N32="","",Data_Entry!N32)</f>
        <v/>
      </c>
      <c r="K50" s="34" t="str">
        <f>IF(Data_Entry!O32="","",Data_Entry!O32)</f>
        <v/>
      </c>
      <c r="L50" s="34" t="str">
        <f>IF(Data_Entry!P32="","",Data_Entry!P32)</f>
        <v/>
      </c>
      <c r="M50" s="34" t="str">
        <f>IF(Data_Entry!Q32="","",Data_Entry!Q32)</f>
        <v/>
      </c>
      <c r="N50" s="33" t="str">
        <f>IF(Data_Entry!R32="","",Data_Entry!R32)</f>
        <v/>
      </c>
    </row>
    <row r="51" spans="1:14" ht="14.4" thickBot="1" x14ac:dyDescent="0.3">
      <c r="A51" s="33" t="str">
        <f>IF(Data_Entry!B33="","",Data_Entry!B33)</f>
        <v/>
      </c>
      <c r="B51" s="33" t="str">
        <f>IF(Data_Entry!C33="","",Data_Entry!C33)</f>
        <v/>
      </c>
      <c r="C51" s="33" t="str">
        <f>IF(Data_Entry!D33="","",Data_Entry!D33)</f>
        <v/>
      </c>
      <c r="D51" s="33" t="str">
        <f>IF(Data_Entry!E33="","",Data_Entry!E33)</f>
        <v/>
      </c>
      <c r="E51" s="33" t="str">
        <f>IF(OR(Data_Entry!J33="",Data_Entry!K33=""),"",TEXT(Data_Entry!J33,"dd-mmm")&amp;" to "&amp;TEXT(Data_Entry!K33,"dd-mmm"))</f>
        <v/>
      </c>
      <c r="F51" s="33" t="str">
        <f>IF(Data_Entry!F33="","",Data_Entry!F33)</f>
        <v/>
      </c>
      <c r="G51" s="33" t="str">
        <f>IF(Data_Entry!G33="","",Data_Entry!G33)</f>
        <v/>
      </c>
      <c r="H51" s="33" t="str">
        <f>IF(Data_Entry!I33="","",Data_Entry!I33)</f>
        <v/>
      </c>
      <c r="I51" s="33" t="str">
        <f>IF(Data_Entry!M33="","",Data_Entry!M33)</f>
        <v/>
      </c>
      <c r="J51" s="33" t="str">
        <f>IF(Data_Entry!N33="","",Data_Entry!N33)</f>
        <v/>
      </c>
      <c r="K51" s="34" t="str">
        <f>IF(Data_Entry!O33="","",Data_Entry!O33)</f>
        <v/>
      </c>
      <c r="L51" s="34" t="str">
        <f>IF(Data_Entry!P33="","",Data_Entry!P33)</f>
        <v/>
      </c>
      <c r="M51" s="34" t="str">
        <f>IF(Data_Entry!Q33="","",Data_Entry!Q33)</f>
        <v/>
      </c>
      <c r="N51" s="33" t="str">
        <f>IF(Data_Entry!R33="","",Data_Entry!R33)</f>
        <v/>
      </c>
    </row>
    <row r="52" spans="1:14" ht="14.4" thickBot="1" x14ac:dyDescent="0.3">
      <c r="A52" s="33" t="str">
        <f>IF(Data_Entry!B34="","",Data_Entry!B34)</f>
        <v/>
      </c>
      <c r="B52" s="33" t="str">
        <f>IF(Data_Entry!C34="","",Data_Entry!C34)</f>
        <v/>
      </c>
      <c r="C52" s="33" t="str">
        <f>IF(Data_Entry!D34="","",Data_Entry!D34)</f>
        <v/>
      </c>
      <c r="D52" s="33" t="str">
        <f>IF(Data_Entry!E34="","",Data_Entry!E34)</f>
        <v/>
      </c>
      <c r="E52" s="33" t="str">
        <f>IF(OR(Data_Entry!J34="",Data_Entry!K34=""),"",TEXT(Data_Entry!J34,"dd-mmm")&amp;" to "&amp;TEXT(Data_Entry!K34,"dd-mmm"))</f>
        <v/>
      </c>
      <c r="F52" s="33" t="str">
        <f>IF(Data_Entry!F34="","",Data_Entry!F34)</f>
        <v/>
      </c>
      <c r="G52" s="33" t="str">
        <f>IF(Data_Entry!G34="","",Data_Entry!G34)</f>
        <v/>
      </c>
      <c r="H52" s="33" t="str">
        <f>IF(Data_Entry!I34="","",Data_Entry!I34)</f>
        <v/>
      </c>
      <c r="I52" s="33" t="str">
        <f>IF(Data_Entry!M34="","",Data_Entry!M34)</f>
        <v/>
      </c>
      <c r="J52" s="33" t="str">
        <f>IF(Data_Entry!N34="","",Data_Entry!N34)</f>
        <v/>
      </c>
      <c r="K52" s="34" t="str">
        <f>IF(Data_Entry!O34="","",Data_Entry!O34)</f>
        <v/>
      </c>
      <c r="L52" s="34" t="str">
        <f>IF(Data_Entry!P34="","",Data_Entry!P34)</f>
        <v/>
      </c>
      <c r="M52" s="34" t="str">
        <f>IF(Data_Entry!Q34="","",Data_Entry!Q34)</f>
        <v/>
      </c>
      <c r="N52" s="33" t="str">
        <f>IF(Data_Entry!R34="","",Data_Entry!R34)</f>
        <v/>
      </c>
    </row>
  </sheetData>
  <mergeCells count="12">
    <mergeCell ref="A1:N1"/>
    <mergeCell ref="A21:N21"/>
    <mergeCell ref="I17:N17"/>
    <mergeCell ref="I18:N18"/>
    <mergeCell ref="A10:N11"/>
    <mergeCell ref="I16:N16"/>
    <mergeCell ref="I15:N15"/>
    <mergeCell ref="A9:N9"/>
    <mergeCell ref="I19:N19"/>
    <mergeCell ref="A13:F13"/>
    <mergeCell ref="H13:N13"/>
    <mergeCell ref="I14:N14"/>
  </mergeCells>
  <conditionalFormatting sqref="I23:I52">
    <cfRule type="expression" dxfId="40" priority="1">
      <formula>I23="Completed"</formula>
    </cfRule>
    <cfRule type="expression" dxfId="39" priority="2">
      <formula>I23="In Progress"</formula>
    </cfRule>
    <cfRule type="expression" dxfId="38" priority="3">
      <formula>I23="At Risk"</formula>
    </cfRule>
    <cfRule type="expression" dxfId="37" priority="4">
      <formula>I23="Delayed"</formula>
    </cfRule>
    <cfRule type="expression" dxfId="36" priority="5">
      <formula>I23="Not Started"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workbookViewId="0">
      <selection activeCell="B9" sqref="B9"/>
    </sheetView>
  </sheetViews>
  <sheetFormatPr defaultColWidth="9.109375" defaultRowHeight="13.8" x14ac:dyDescent="0.25"/>
  <cols>
    <col min="1" max="1" width="24.88671875" style="4" bestFit="1" customWidth="1"/>
    <col min="2" max="2" width="55.33203125" style="4" bestFit="1" customWidth="1"/>
    <col min="3" max="3" width="4" style="4" customWidth="1"/>
    <col min="4" max="4" width="37.109375" style="4" bestFit="1" customWidth="1"/>
    <col min="5" max="5" width="5.6640625" style="4" bestFit="1" customWidth="1"/>
    <col min="6" max="7" width="12" style="4" customWidth="1"/>
    <col min="8" max="16384" width="9.109375" style="4"/>
  </cols>
  <sheetData>
    <row r="1" spans="1:7" ht="28.8" thickBot="1" x14ac:dyDescent="0.55000000000000004">
      <c r="A1" s="71" t="s">
        <v>0</v>
      </c>
      <c r="B1" s="72"/>
      <c r="C1" s="72"/>
      <c r="D1" s="72"/>
      <c r="E1" s="72"/>
      <c r="F1" s="72"/>
      <c r="G1" s="72"/>
    </row>
    <row r="2" spans="1:7" ht="14.4" thickBot="1" x14ac:dyDescent="0.3">
      <c r="A2" s="5"/>
      <c r="B2" s="5"/>
      <c r="C2" s="5"/>
      <c r="D2" s="5"/>
      <c r="E2" s="5"/>
      <c r="F2" s="5"/>
      <c r="G2" s="5"/>
    </row>
    <row r="3" spans="1:7" ht="14.4" thickBot="1" x14ac:dyDescent="0.3">
      <c r="A3" s="69" t="s">
        <v>1</v>
      </c>
      <c r="B3" s="70"/>
      <c r="C3" s="70"/>
      <c r="D3" s="73" t="s">
        <v>2</v>
      </c>
      <c r="E3" s="70"/>
      <c r="F3" s="70"/>
      <c r="G3" s="70"/>
    </row>
    <row r="4" spans="1:7" ht="14.4" thickBot="1" x14ac:dyDescent="0.3">
      <c r="A4" s="37" t="s">
        <v>3</v>
      </c>
      <c r="B4" s="38" t="s">
        <v>4</v>
      </c>
      <c r="C4" s="38"/>
      <c r="D4" s="40" t="s">
        <v>5</v>
      </c>
      <c r="E4" s="74">
        <v>22</v>
      </c>
      <c r="F4" s="74"/>
      <c r="G4" s="74"/>
    </row>
    <row r="5" spans="1:7" ht="14.4" thickBot="1" x14ac:dyDescent="0.3">
      <c r="A5" s="37" t="s">
        <v>6</v>
      </c>
      <c r="B5" s="38" t="s">
        <v>7</v>
      </c>
      <c r="C5" s="38"/>
      <c r="D5" s="40" t="s">
        <v>8</v>
      </c>
      <c r="E5" s="75">
        <v>7.0000000000000007E-2</v>
      </c>
      <c r="F5" s="75"/>
      <c r="G5" s="75"/>
    </row>
    <row r="6" spans="1:7" ht="14.4" thickBot="1" x14ac:dyDescent="0.3">
      <c r="A6" s="37" t="s">
        <v>9</v>
      </c>
      <c r="B6" s="38" t="s">
        <v>10</v>
      </c>
      <c r="C6" s="38"/>
      <c r="D6" s="40" t="s">
        <v>11</v>
      </c>
      <c r="E6" s="75">
        <v>0.05</v>
      </c>
      <c r="F6" s="75"/>
      <c r="G6" s="75"/>
    </row>
    <row r="7" spans="1:7" ht="14.4" thickBot="1" x14ac:dyDescent="0.3">
      <c r="A7" s="37" t="s">
        <v>12</v>
      </c>
      <c r="B7" s="38" t="s">
        <v>13</v>
      </c>
      <c r="C7" s="38"/>
      <c r="D7" s="40" t="s">
        <v>14</v>
      </c>
      <c r="E7" s="74">
        <v>650</v>
      </c>
      <c r="F7" s="74"/>
      <c r="G7" s="74"/>
    </row>
    <row r="8" spans="1:7" ht="14.4" thickBot="1" x14ac:dyDescent="0.3">
      <c r="A8" s="37" t="s">
        <v>15</v>
      </c>
      <c r="B8" s="38" t="s">
        <v>16</v>
      </c>
      <c r="C8" s="38"/>
      <c r="D8" s="40" t="s">
        <v>17</v>
      </c>
      <c r="E8" s="74">
        <v>550</v>
      </c>
      <c r="F8" s="74"/>
      <c r="G8" s="74"/>
    </row>
    <row r="9" spans="1:7" ht="14.4" thickBot="1" x14ac:dyDescent="0.3">
      <c r="A9" s="37" t="s">
        <v>18</v>
      </c>
      <c r="B9" s="39">
        <v>46027</v>
      </c>
      <c r="C9" s="38"/>
      <c r="D9" s="40" t="s">
        <v>19</v>
      </c>
      <c r="E9" s="74">
        <v>300</v>
      </c>
      <c r="F9" s="74"/>
      <c r="G9" s="74"/>
    </row>
    <row r="10" spans="1:7" ht="14.4" thickBot="1" x14ac:dyDescent="0.3">
      <c r="A10" s="37" t="s">
        <v>20</v>
      </c>
      <c r="B10" s="39">
        <v>46295</v>
      </c>
      <c r="C10" s="38"/>
      <c r="D10" s="40" t="s">
        <v>21</v>
      </c>
      <c r="E10" s="74">
        <v>420</v>
      </c>
      <c r="F10" s="74"/>
      <c r="G10" s="74"/>
    </row>
    <row r="11" spans="1:7" ht="14.4" thickBot="1" x14ac:dyDescent="0.3">
      <c r="A11" s="37" t="s">
        <v>22</v>
      </c>
      <c r="B11" s="38" t="s">
        <v>23</v>
      </c>
      <c r="C11" s="38"/>
      <c r="D11" s="5"/>
      <c r="E11" s="5"/>
      <c r="F11" s="5"/>
      <c r="G11" s="5"/>
    </row>
    <row r="12" spans="1:7" ht="14.4" thickBot="1" x14ac:dyDescent="0.3">
      <c r="A12" s="37" t="s">
        <v>24</v>
      </c>
      <c r="B12" s="38" t="s">
        <v>25</v>
      </c>
      <c r="C12" s="38"/>
      <c r="D12" s="5"/>
      <c r="E12" s="5"/>
      <c r="F12" s="5"/>
      <c r="G12" s="5"/>
    </row>
    <row r="13" spans="1:7" ht="14.4" thickBot="1" x14ac:dyDescent="0.3">
      <c r="A13" s="37" t="s">
        <v>26</v>
      </c>
      <c r="B13" s="39">
        <v>46006</v>
      </c>
      <c r="C13" s="38"/>
      <c r="D13" s="5"/>
      <c r="E13" s="5"/>
      <c r="F13" s="5"/>
      <c r="G13" s="5"/>
    </row>
  </sheetData>
  <mergeCells count="10">
    <mergeCell ref="E6:G6"/>
    <mergeCell ref="E7:G7"/>
    <mergeCell ref="E8:G8"/>
    <mergeCell ref="E9:G9"/>
    <mergeCell ref="E10:G10"/>
    <mergeCell ref="A3:C3"/>
    <mergeCell ref="A1:G1"/>
    <mergeCell ref="D3:G3"/>
    <mergeCell ref="E4:G4"/>
    <mergeCell ref="E5:G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showGridLines="0" workbookViewId="0">
      <selection sqref="A1:R1"/>
    </sheetView>
  </sheetViews>
  <sheetFormatPr defaultColWidth="9.109375" defaultRowHeight="13.8" x14ac:dyDescent="0.25"/>
  <cols>
    <col min="1" max="1" width="15.44140625" style="6" bestFit="1" customWidth="1"/>
    <col min="2" max="2" width="27.88671875" style="6" bestFit="1" customWidth="1"/>
    <col min="3" max="3" width="12.88671875" style="6" bestFit="1" customWidth="1"/>
    <col min="4" max="4" width="30" style="6" customWidth="1"/>
    <col min="5" max="5" width="33.88671875" style="6" bestFit="1" customWidth="1"/>
    <col min="6" max="6" width="23" style="6" bestFit="1" customWidth="1"/>
    <col min="7" max="7" width="25.109375" style="6" bestFit="1" customWidth="1"/>
    <col min="8" max="8" width="14.33203125" style="6" bestFit="1" customWidth="1"/>
    <col min="9" max="9" width="24.88671875" style="6" bestFit="1" customWidth="1"/>
    <col min="10" max="10" width="15.6640625" style="6" bestFit="1" customWidth="1"/>
    <col min="11" max="11" width="14.88671875" style="6" bestFit="1" customWidth="1"/>
    <col min="12" max="12" width="14.33203125" style="6" bestFit="1" customWidth="1"/>
    <col min="13" max="13" width="12" style="6" bestFit="1" customWidth="1"/>
    <col min="14" max="14" width="17.88671875" style="6" bestFit="1" customWidth="1"/>
    <col min="15" max="15" width="17.109375" style="6" bestFit="1" customWidth="1"/>
    <col min="16" max="16" width="18" style="6" bestFit="1" customWidth="1"/>
    <col min="17" max="17" width="16" style="6" bestFit="1" customWidth="1"/>
    <col min="18" max="18" width="27.6640625" style="6" bestFit="1" customWidth="1"/>
    <col min="19" max="16384" width="9.109375" style="6"/>
  </cols>
  <sheetData>
    <row r="1" spans="1:18" ht="33" thickBot="1" x14ac:dyDescent="0.6">
      <c r="A1" s="78" t="s">
        <v>248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14.4" thickBot="1" x14ac:dyDescent="0.3">
      <c r="A2" s="76" t="s">
        <v>27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8.2" thickBot="1" x14ac:dyDescent="0.3">
      <c r="A4" s="41" t="s">
        <v>28</v>
      </c>
      <c r="B4" s="42" t="s">
        <v>29</v>
      </c>
      <c r="C4" s="42" t="s">
        <v>30</v>
      </c>
      <c r="D4" s="42" t="s">
        <v>31</v>
      </c>
      <c r="E4" s="42" t="s">
        <v>32</v>
      </c>
      <c r="F4" s="42" t="s">
        <v>33</v>
      </c>
      <c r="G4" s="42" t="s">
        <v>34</v>
      </c>
      <c r="H4" s="42" t="s">
        <v>35</v>
      </c>
      <c r="I4" s="42" t="s">
        <v>36</v>
      </c>
      <c r="J4" s="42" t="s">
        <v>18</v>
      </c>
      <c r="K4" s="42" t="s">
        <v>20</v>
      </c>
      <c r="L4" s="42" t="s">
        <v>37</v>
      </c>
      <c r="M4" s="42" t="s">
        <v>38</v>
      </c>
      <c r="N4" s="42" t="s">
        <v>39</v>
      </c>
      <c r="O4" s="42" t="s">
        <v>40</v>
      </c>
      <c r="P4" s="42" t="s">
        <v>41</v>
      </c>
      <c r="Q4" s="42" t="s">
        <v>42</v>
      </c>
      <c r="R4" s="43" t="s">
        <v>43</v>
      </c>
    </row>
    <row r="5" spans="1:18" ht="42" thickBot="1" x14ac:dyDescent="0.3">
      <c r="A5" s="44" t="s">
        <v>44</v>
      </c>
      <c r="B5" s="11" t="s">
        <v>45</v>
      </c>
      <c r="C5" s="11" t="s">
        <v>46</v>
      </c>
      <c r="D5" s="11" t="s">
        <v>47</v>
      </c>
      <c r="E5" s="11" t="s">
        <v>48</v>
      </c>
      <c r="F5" s="11" t="s">
        <v>49</v>
      </c>
      <c r="G5" s="11" t="s">
        <v>50</v>
      </c>
      <c r="H5" s="11" t="s">
        <v>51</v>
      </c>
      <c r="I5" s="11" t="s">
        <v>52</v>
      </c>
      <c r="J5" s="13">
        <v>46027</v>
      </c>
      <c r="K5" s="13">
        <v>46034</v>
      </c>
      <c r="L5" s="11">
        <f t="shared" ref="L5:L18" si="0">K5-J5+1</f>
        <v>8</v>
      </c>
      <c r="M5" s="11" t="s">
        <v>53</v>
      </c>
      <c r="N5" s="11" t="s">
        <v>7</v>
      </c>
      <c r="O5" s="45">
        <v>1200</v>
      </c>
      <c r="P5" s="45">
        <v>800</v>
      </c>
      <c r="Q5" s="45">
        <f t="shared" ref="Q5:Q18" si="1">O5+P5</f>
        <v>2000</v>
      </c>
      <c r="R5" s="46" t="s">
        <v>54</v>
      </c>
    </row>
    <row r="6" spans="1:18" ht="28.2" thickBot="1" x14ac:dyDescent="0.3">
      <c r="A6" s="44" t="s">
        <v>44</v>
      </c>
      <c r="B6" s="10" t="s">
        <v>45</v>
      </c>
      <c r="C6" s="10" t="s">
        <v>55</v>
      </c>
      <c r="D6" s="10" t="s">
        <v>56</v>
      </c>
      <c r="E6" s="10" t="s">
        <v>57</v>
      </c>
      <c r="F6" s="10" t="s">
        <v>58</v>
      </c>
      <c r="G6" s="10" t="s">
        <v>59</v>
      </c>
      <c r="H6" s="10" t="s">
        <v>51</v>
      </c>
      <c r="I6" s="10" t="s">
        <v>10</v>
      </c>
      <c r="J6" s="12">
        <v>46030</v>
      </c>
      <c r="K6" s="12">
        <v>46037</v>
      </c>
      <c r="L6" s="10">
        <f t="shared" si="0"/>
        <v>8</v>
      </c>
      <c r="M6" s="10" t="s">
        <v>53</v>
      </c>
      <c r="N6" s="10" t="s">
        <v>60</v>
      </c>
      <c r="O6" s="21">
        <v>900</v>
      </c>
      <c r="P6" s="21">
        <v>0</v>
      </c>
      <c r="Q6" s="21">
        <f t="shared" si="1"/>
        <v>900</v>
      </c>
      <c r="R6" s="46" t="s">
        <v>61</v>
      </c>
    </row>
    <row r="7" spans="1:18" ht="42" thickBot="1" x14ac:dyDescent="0.3">
      <c r="A7" s="44" t="s">
        <v>44</v>
      </c>
      <c r="B7" s="10" t="s">
        <v>45</v>
      </c>
      <c r="C7" s="10" t="s">
        <v>62</v>
      </c>
      <c r="D7" s="10" t="s">
        <v>63</v>
      </c>
      <c r="E7" s="10" t="s">
        <v>64</v>
      </c>
      <c r="F7" s="10" t="s">
        <v>65</v>
      </c>
      <c r="G7" s="10" t="s">
        <v>66</v>
      </c>
      <c r="H7" s="10" t="s">
        <v>67</v>
      </c>
      <c r="I7" s="10" t="s">
        <v>68</v>
      </c>
      <c r="J7" s="12">
        <v>46038</v>
      </c>
      <c r="K7" s="12">
        <v>46057</v>
      </c>
      <c r="L7" s="10">
        <f t="shared" si="0"/>
        <v>20</v>
      </c>
      <c r="M7" s="10" t="s">
        <v>53</v>
      </c>
      <c r="N7" s="10" t="s">
        <v>69</v>
      </c>
      <c r="O7" s="21">
        <v>1800</v>
      </c>
      <c r="P7" s="21">
        <v>900</v>
      </c>
      <c r="Q7" s="21">
        <f t="shared" si="1"/>
        <v>2700</v>
      </c>
      <c r="R7" s="46" t="s">
        <v>70</v>
      </c>
    </row>
    <row r="8" spans="1:18" ht="28.2" thickBot="1" x14ac:dyDescent="0.3">
      <c r="A8" s="44" t="s">
        <v>44</v>
      </c>
      <c r="B8" s="10" t="s">
        <v>45</v>
      </c>
      <c r="C8" s="10" t="s">
        <v>71</v>
      </c>
      <c r="D8" s="10" t="s">
        <v>72</v>
      </c>
      <c r="E8" s="10" t="s">
        <v>73</v>
      </c>
      <c r="F8" s="10" t="s">
        <v>74</v>
      </c>
      <c r="G8" s="10" t="s">
        <v>75</v>
      </c>
      <c r="H8" s="10" t="s">
        <v>51</v>
      </c>
      <c r="I8" s="10" t="s">
        <v>76</v>
      </c>
      <c r="J8" s="12">
        <v>46063</v>
      </c>
      <c r="K8" s="12">
        <v>46071</v>
      </c>
      <c r="L8" s="10">
        <f t="shared" si="0"/>
        <v>9</v>
      </c>
      <c r="M8" s="10" t="s">
        <v>53</v>
      </c>
      <c r="N8" s="10" t="s">
        <v>7</v>
      </c>
      <c r="O8" s="21">
        <v>2200</v>
      </c>
      <c r="P8" s="21">
        <v>700</v>
      </c>
      <c r="Q8" s="21">
        <f t="shared" si="1"/>
        <v>2900</v>
      </c>
      <c r="R8" s="46" t="s">
        <v>77</v>
      </c>
    </row>
    <row r="9" spans="1:18" ht="28.2" thickBot="1" x14ac:dyDescent="0.3">
      <c r="A9" s="44" t="s">
        <v>78</v>
      </c>
      <c r="B9" s="10" t="s">
        <v>79</v>
      </c>
      <c r="C9" s="10" t="s">
        <v>80</v>
      </c>
      <c r="D9" s="10" t="s">
        <v>81</v>
      </c>
      <c r="E9" s="10" t="s">
        <v>82</v>
      </c>
      <c r="F9" s="10" t="s">
        <v>83</v>
      </c>
      <c r="G9" s="10" t="s">
        <v>84</v>
      </c>
      <c r="H9" s="10" t="s">
        <v>85</v>
      </c>
      <c r="I9" s="10" t="s">
        <v>86</v>
      </c>
      <c r="J9" s="12">
        <v>46073</v>
      </c>
      <c r="K9" s="12">
        <v>46091</v>
      </c>
      <c r="L9" s="10">
        <f t="shared" si="0"/>
        <v>19</v>
      </c>
      <c r="M9" s="10" t="s">
        <v>53</v>
      </c>
      <c r="N9" s="10" t="s">
        <v>87</v>
      </c>
      <c r="O9" s="21">
        <v>2600</v>
      </c>
      <c r="P9" s="21">
        <v>500</v>
      </c>
      <c r="Q9" s="21">
        <f t="shared" si="1"/>
        <v>3100</v>
      </c>
      <c r="R9" s="46" t="s">
        <v>88</v>
      </c>
    </row>
    <row r="10" spans="1:18" ht="28.2" thickBot="1" x14ac:dyDescent="0.3">
      <c r="A10" s="44" t="s">
        <v>78</v>
      </c>
      <c r="B10" s="10" t="s">
        <v>79</v>
      </c>
      <c r="C10" s="10" t="s">
        <v>89</v>
      </c>
      <c r="D10" s="10" t="s">
        <v>90</v>
      </c>
      <c r="E10" s="10" t="s">
        <v>91</v>
      </c>
      <c r="F10" s="10" t="s">
        <v>92</v>
      </c>
      <c r="G10" s="10" t="s">
        <v>93</v>
      </c>
      <c r="H10" s="10" t="s">
        <v>85</v>
      </c>
      <c r="I10" s="10" t="s">
        <v>86</v>
      </c>
      <c r="J10" s="12">
        <v>46084</v>
      </c>
      <c r="K10" s="12">
        <v>46105</v>
      </c>
      <c r="L10" s="10">
        <f t="shared" si="0"/>
        <v>22</v>
      </c>
      <c r="M10" s="10" t="s">
        <v>94</v>
      </c>
      <c r="N10" s="10" t="s">
        <v>87</v>
      </c>
      <c r="O10" s="21">
        <v>3400</v>
      </c>
      <c r="P10" s="21">
        <v>1200</v>
      </c>
      <c r="Q10" s="21">
        <f t="shared" si="1"/>
        <v>4600</v>
      </c>
      <c r="R10" s="46" t="s">
        <v>95</v>
      </c>
    </row>
    <row r="11" spans="1:18" ht="28.2" thickBot="1" x14ac:dyDescent="0.3">
      <c r="A11" s="44" t="s">
        <v>78</v>
      </c>
      <c r="B11" s="10" t="s">
        <v>79</v>
      </c>
      <c r="C11" s="10" t="s">
        <v>96</v>
      </c>
      <c r="D11" s="10" t="s">
        <v>97</v>
      </c>
      <c r="E11" s="10" t="s">
        <v>98</v>
      </c>
      <c r="F11" s="10" t="s">
        <v>99</v>
      </c>
      <c r="G11" s="10" t="s">
        <v>100</v>
      </c>
      <c r="H11" s="10" t="s">
        <v>51</v>
      </c>
      <c r="I11" s="10" t="s">
        <v>101</v>
      </c>
      <c r="J11" s="12">
        <v>46099</v>
      </c>
      <c r="K11" s="12">
        <v>46120</v>
      </c>
      <c r="L11" s="10">
        <f t="shared" si="0"/>
        <v>22</v>
      </c>
      <c r="M11" s="10" t="s">
        <v>94</v>
      </c>
      <c r="N11" s="10" t="s">
        <v>60</v>
      </c>
      <c r="O11" s="21">
        <v>2100</v>
      </c>
      <c r="P11" s="21">
        <v>600</v>
      </c>
      <c r="Q11" s="21">
        <f t="shared" si="1"/>
        <v>2700</v>
      </c>
      <c r="R11" s="46" t="s">
        <v>102</v>
      </c>
    </row>
    <row r="12" spans="1:18" ht="28.2" thickBot="1" x14ac:dyDescent="0.3">
      <c r="A12" s="44" t="s">
        <v>78</v>
      </c>
      <c r="B12" s="10" t="s">
        <v>79</v>
      </c>
      <c r="C12" s="10" t="s">
        <v>103</v>
      </c>
      <c r="D12" s="10" t="s">
        <v>104</v>
      </c>
      <c r="E12" s="10" t="s">
        <v>105</v>
      </c>
      <c r="F12" s="10" t="s">
        <v>106</v>
      </c>
      <c r="G12" s="10" t="s">
        <v>107</v>
      </c>
      <c r="H12" s="10" t="s">
        <v>51</v>
      </c>
      <c r="I12" s="10" t="s">
        <v>108</v>
      </c>
      <c r="J12" s="12">
        <v>46113</v>
      </c>
      <c r="K12" s="12">
        <v>46147</v>
      </c>
      <c r="L12" s="10">
        <f t="shared" si="0"/>
        <v>35</v>
      </c>
      <c r="M12" s="10" t="s">
        <v>109</v>
      </c>
      <c r="N12" s="10" t="s">
        <v>87</v>
      </c>
      <c r="O12" s="21">
        <v>3900</v>
      </c>
      <c r="P12" s="21">
        <v>1500</v>
      </c>
      <c r="Q12" s="21">
        <f t="shared" si="1"/>
        <v>5400</v>
      </c>
      <c r="R12" s="46" t="s">
        <v>110</v>
      </c>
    </row>
    <row r="13" spans="1:18" ht="42" thickBot="1" x14ac:dyDescent="0.3">
      <c r="A13" s="44" t="s">
        <v>78</v>
      </c>
      <c r="B13" s="10" t="s">
        <v>79</v>
      </c>
      <c r="C13" s="10" t="s">
        <v>111</v>
      </c>
      <c r="D13" s="10" t="s">
        <v>112</v>
      </c>
      <c r="E13" s="10" t="s">
        <v>113</v>
      </c>
      <c r="F13" s="10" t="s">
        <v>114</v>
      </c>
      <c r="G13" s="10" t="s">
        <v>115</v>
      </c>
      <c r="H13" s="10" t="s">
        <v>116</v>
      </c>
      <c r="I13" s="10" t="s">
        <v>68</v>
      </c>
      <c r="J13" s="12">
        <v>46146</v>
      </c>
      <c r="K13" s="12">
        <v>46162</v>
      </c>
      <c r="L13" s="10">
        <f t="shared" si="0"/>
        <v>17</v>
      </c>
      <c r="M13" s="10" t="s">
        <v>117</v>
      </c>
      <c r="N13" s="10" t="s">
        <v>69</v>
      </c>
      <c r="O13" s="21">
        <v>1600</v>
      </c>
      <c r="P13" s="21">
        <v>800</v>
      </c>
      <c r="Q13" s="21">
        <f t="shared" si="1"/>
        <v>2400</v>
      </c>
      <c r="R13" s="46" t="s">
        <v>118</v>
      </c>
    </row>
    <row r="14" spans="1:18" ht="28.2" thickBot="1" x14ac:dyDescent="0.3">
      <c r="A14" s="44" t="s">
        <v>119</v>
      </c>
      <c r="B14" s="10" t="s">
        <v>120</v>
      </c>
      <c r="C14" s="10" t="s">
        <v>121</v>
      </c>
      <c r="D14" s="10" t="s">
        <v>122</v>
      </c>
      <c r="E14" s="10" t="s">
        <v>123</v>
      </c>
      <c r="F14" s="10" t="s">
        <v>124</v>
      </c>
      <c r="G14" s="10" t="s">
        <v>125</v>
      </c>
      <c r="H14" s="10" t="s">
        <v>51</v>
      </c>
      <c r="I14" s="10" t="s">
        <v>126</v>
      </c>
      <c r="J14" s="12">
        <v>46167</v>
      </c>
      <c r="K14" s="12">
        <v>46191</v>
      </c>
      <c r="L14" s="10">
        <f t="shared" si="0"/>
        <v>25</v>
      </c>
      <c r="M14" s="10" t="s">
        <v>117</v>
      </c>
      <c r="N14" s="10" t="s">
        <v>7</v>
      </c>
      <c r="O14" s="21">
        <v>2800</v>
      </c>
      <c r="P14" s="21">
        <v>900</v>
      </c>
      <c r="Q14" s="21">
        <f t="shared" si="1"/>
        <v>3700</v>
      </c>
      <c r="R14" s="46" t="s">
        <v>127</v>
      </c>
    </row>
    <row r="15" spans="1:18" ht="28.2" thickBot="1" x14ac:dyDescent="0.3">
      <c r="A15" s="44" t="s">
        <v>119</v>
      </c>
      <c r="B15" s="10" t="s">
        <v>120</v>
      </c>
      <c r="C15" s="10" t="s">
        <v>128</v>
      </c>
      <c r="D15" s="10" t="s">
        <v>129</v>
      </c>
      <c r="E15" s="10" t="s">
        <v>130</v>
      </c>
      <c r="F15" s="10" t="s">
        <v>131</v>
      </c>
      <c r="G15" s="10" t="s">
        <v>132</v>
      </c>
      <c r="H15" s="10" t="s">
        <v>133</v>
      </c>
      <c r="I15" s="10" t="s">
        <v>108</v>
      </c>
      <c r="J15" s="12">
        <v>46193</v>
      </c>
      <c r="K15" s="12">
        <v>46213</v>
      </c>
      <c r="L15" s="10">
        <f t="shared" si="0"/>
        <v>21</v>
      </c>
      <c r="M15" s="10" t="s">
        <v>117</v>
      </c>
      <c r="N15" s="10" t="s">
        <v>87</v>
      </c>
      <c r="O15" s="21">
        <v>3200</v>
      </c>
      <c r="P15" s="21">
        <v>1100</v>
      </c>
      <c r="Q15" s="21">
        <f t="shared" si="1"/>
        <v>4300</v>
      </c>
      <c r="R15" s="46" t="s">
        <v>134</v>
      </c>
    </row>
    <row r="16" spans="1:18" ht="28.2" thickBot="1" x14ac:dyDescent="0.3">
      <c r="A16" s="44" t="s">
        <v>119</v>
      </c>
      <c r="B16" s="10" t="s">
        <v>120</v>
      </c>
      <c r="C16" s="10" t="s">
        <v>135</v>
      </c>
      <c r="D16" s="10" t="s">
        <v>136</v>
      </c>
      <c r="E16" s="10" t="s">
        <v>137</v>
      </c>
      <c r="F16" s="10" t="s">
        <v>138</v>
      </c>
      <c r="G16" s="10" t="s">
        <v>139</v>
      </c>
      <c r="H16" s="10" t="s">
        <v>51</v>
      </c>
      <c r="I16" s="10" t="s">
        <v>10</v>
      </c>
      <c r="J16" s="12">
        <v>46204</v>
      </c>
      <c r="K16" s="12">
        <v>46229</v>
      </c>
      <c r="L16" s="10">
        <f t="shared" si="0"/>
        <v>26</v>
      </c>
      <c r="M16" s="10" t="s">
        <v>117</v>
      </c>
      <c r="N16" s="10" t="s">
        <v>7</v>
      </c>
      <c r="O16" s="21">
        <v>2400</v>
      </c>
      <c r="P16" s="21">
        <v>600</v>
      </c>
      <c r="Q16" s="21">
        <f t="shared" si="1"/>
        <v>3000</v>
      </c>
      <c r="R16" s="46" t="s">
        <v>140</v>
      </c>
    </row>
    <row r="17" spans="1:18" ht="28.2" thickBot="1" x14ac:dyDescent="0.3">
      <c r="A17" s="44" t="s">
        <v>119</v>
      </c>
      <c r="B17" s="10" t="s">
        <v>120</v>
      </c>
      <c r="C17" s="10" t="s">
        <v>141</v>
      </c>
      <c r="D17" s="10" t="s">
        <v>142</v>
      </c>
      <c r="E17" s="10" t="s">
        <v>143</v>
      </c>
      <c r="F17" s="10" t="s">
        <v>144</v>
      </c>
      <c r="G17" s="10" t="s">
        <v>145</v>
      </c>
      <c r="H17" s="10" t="s">
        <v>51</v>
      </c>
      <c r="I17" s="10" t="s">
        <v>52</v>
      </c>
      <c r="J17" s="12">
        <v>46238</v>
      </c>
      <c r="K17" s="12">
        <v>46249</v>
      </c>
      <c r="L17" s="10">
        <f t="shared" si="0"/>
        <v>12</v>
      </c>
      <c r="M17" s="10" t="s">
        <v>117</v>
      </c>
      <c r="N17" s="10" t="s">
        <v>60</v>
      </c>
      <c r="O17" s="21">
        <v>1000</v>
      </c>
      <c r="P17" s="21">
        <v>400</v>
      </c>
      <c r="Q17" s="21">
        <f t="shared" si="1"/>
        <v>1400</v>
      </c>
      <c r="R17" s="46" t="s">
        <v>146</v>
      </c>
    </row>
    <row r="18" spans="1:18" ht="42" thickBot="1" x14ac:dyDescent="0.3">
      <c r="A18" s="44" t="s">
        <v>119</v>
      </c>
      <c r="B18" s="10" t="s">
        <v>120</v>
      </c>
      <c r="C18" s="10" t="s">
        <v>147</v>
      </c>
      <c r="D18" s="10" t="s">
        <v>148</v>
      </c>
      <c r="E18" s="10" t="s">
        <v>149</v>
      </c>
      <c r="F18" s="10" t="s">
        <v>150</v>
      </c>
      <c r="G18" s="10" t="s">
        <v>151</v>
      </c>
      <c r="H18" s="10" t="s">
        <v>67</v>
      </c>
      <c r="I18" s="10" t="s">
        <v>76</v>
      </c>
      <c r="J18" s="12">
        <v>46254</v>
      </c>
      <c r="K18" s="12">
        <v>46275</v>
      </c>
      <c r="L18" s="10">
        <f t="shared" si="0"/>
        <v>22</v>
      </c>
      <c r="M18" s="10" t="s">
        <v>152</v>
      </c>
      <c r="N18" s="10" t="s">
        <v>69</v>
      </c>
      <c r="O18" s="21">
        <v>2200</v>
      </c>
      <c r="P18" s="21">
        <v>750</v>
      </c>
      <c r="Q18" s="21">
        <f t="shared" si="1"/>
        <v>2950</v>
      </c>
      <c r="R18" s="46" t="s">
        <v>153</v>
      </c>
    </row>
    <row r="19" spans="1:18" ht="14.4" thickBot="1" x14ac:dyDescent="0.3">
      <c r="A19" s="44"/>
      <c r="B19" s="10"/>
      <c r="C19" s="10"/>
      <c r="D19" s="10"/>
      <c r="E19" s="10"/>
      <c r="F19" s="10"/>
      <c r="G19" s="10"/>
      <c r="H19" s="10"/>
      <c r="I19" s="10"/>
      <c r="J19" s="12"/>
      <c r="K19" s="12"/>
      <c r="L19" s="10" t="str">
        <f t="shared" ref="L19:L34" si="2">IF(OR(J19="",K19=""),"",K19-J19+1)</f>
        <v/>
      </c>
      <c r="M19" s="10"/>
      <c r="N19" s="10"/>
      <c r="O19" s="21"/>
      <c r="P19" s="21"/>
      <c r="Q19" s="21" t="str">
        <f t="shared" ref="Q19:Q34" si="3">IF(AND(O19="",P19=""),"",O19+P19)</f>
        <v/>
      </c>
      <c r="R19" s="46"/>
    </row>
    <row r="20" spans="1:18" ht="14.4" thickBot="1" x14ac:dyDescent="0.3">
      <c r="A20" s="44"/>
      <c r="B20" s="10"/>
      <c r="C20" s="10"/>
      <c r="D20" s="10"/>
      <c r="E20" s="10"/>
      <c r="F20" s="10"/>
      <c r="G20" s="10"/>
      <c r="H20" s="10"/>
      <c r="I20" s="10"/>
      <c r="J20" s="12"/>
      <c r="K20" s="12"/>
      <c r="L20" s="10" t="str">
        <f t="shared" si="2"/>
        <v/>
      </c>
      <c r="M20" s="10"/>
      <c r="N20" s="10"/>
      <c r="O20" s="21"/>
      <c r="P20" s="21"/>
      <c r="Q20" s="21" t="str">
        <f t="shared" si="3"/>
        <v/>
      </c>
      <c r="R20" s="46"/>
    </row>
    <row r="21" spans="1:18" ht="14.4" thickBot="1" x14ac:dyDescent="0.3">
      <c r="A21" s="44"/>
      <c r="B21" s="10"/>
      <c r="C21" s="10"/>
      <c r="D21" s="10"/>
      <c r="E21" s="10"/>
      <c r="F21" s="10"/>
      <c r="G21" s="10"/>
      <c r="H21" s="10"/>
      <c r="I21" s="10"/>
      <c r="J21" s="12"/>
      <c r="K21" s="12"/>
      <c r="L21" s="10" t="str">
        <f t="shared" si="2"/>
        <v/>
      </c>
      <c r="M21" s="10"/>
      <c r="N21" s="10"/>
      <c r="O21" s="21"/>
      <c r="P21" s="21"/>
      <c r="Q21" s="21" t="str">
        <f t="shared" si="3"/>
        <v/>
      </c>
      <c r="R21" s="46"/>
    </row>
    <row r="22" spans="1:18" ht="14.4" thickBot="1" x14ac:dyDescent="0.3">
      <c r="A22" s="44"/>
      <c r="B22" s="10"/>
      <c r="C22" s="10"/>
      <c r="D22" s="10"/>
      <c r="E22" s="10"/>
      <c r="F22" s="10"/>
      <c r="G22" s="10"/>
      <c r="H22" s="10"/>
      <c r="I22" s="10"/>
      <c r="J22" s="12"/>
      <c r="K22" s="12"/>
      <c r="L22" s="10" t="str">
        <f t="shared" si="2"/>
        <v/>
      </c>
      <c r="M22" s="10"/>
      <c r="N22" s="10"/>
      <c r="O22" s="21"/>
      <c r="P22" s="21"/>
      <c r="Q22" s="21" t="str">
        <f t="shared" si="3"/>
        <v/>
      </c>
      <c r="R22" s="46"/>
    </row>
    <row r="23" spans="1:18" ht="14.4" thickBot="1" x14ac:dyDescent="0.3">
      <c r="A23" s="44"/>
      <c r="B23" s="10"/>
      <c r="C23" s="10"/>
      <c r="D23" s="10"/>
      <c r="E23" s="10"/>
      <c r="F23" s="10"/>
      <c r="G23" s="10"/>
      <c r="H23" s="10"/>
      <c r="I23" s="10"/>
      <c r="J23" s="12"/>
      <c r="K23" s="12"/>
      <c r="L23" s="10" t="str">
        <f t="shared" si="2"/>
        <v/>
      </c>
      <c r="M23" s="10"/>
      <c r="N23" s="10"/>
      <c r="O23" s="21"/>
      <c r="P23" s="21"/>
      <c r="Q23" s="21" t="str">
        <f t="shared" si="3"/>
        <v/>
      </c>
      <c r="R23" s="46"/>
    </row>
    <row r="24" spans="1:18" ht="14.4" thickBot="1" x14ac:dyDescent="0.3">
      <c r="A24" s="44"/>
      <c r="B24" s="10"/>
      <c r="C24" s="10"/>
      <c r="D24" s="10"/>
      <c r="E24" s="10"/>
      <c r="F24" s="10"/>
      <c r="G24" s="10"/>
      <c r="H24" s="10"/>
      <c r="I24" s="10"/>
      <c r="J24" s="12"/>
      <c r="K24" s="12"/>
      <c r="L24" s="10" t="str">
        <f t="shared" si="2"/>
        <v/>
      </c>
      <c r="M24" s="10"/>
      <c r="N24" s="10"/>
      <c r="O24" s="21"/>
      <c r="P24" s="21"/>
      <c r="Q24" s="21" t="str">
        <f t="shared" si="3"/>
        <v/>
      </c>
      <c r="R24" s="46"/>
    </row>
    <row r="25" spans="1:18" ht="14.4" thickBot="1" x14ac:dyDescent="0.3">
      <c r="A25" s="44"/>
      <c r="B25" s="10"/>
      <c r="C25" s="10"/>
      <c r="D25" s="10"/>
      <c r="E25" s="10"/>
      <c r="F25" s="10"/>
      <c r="G25" s="10"/>
      <c r="H25" s="10"/>
      <c r="I25" s="10"/>
      <c r="J25" s="12"/>
      <c r="K25" s="12"/>
      <c r="L25" s="10" t="str">
        <f t="shared" si="2"/>
        <v/>
      </c>
      <c r="M25" s="10"/>
      <c r="N25" s="10"/>
      <c r="O25" s="21"/>
      <c r="P25" s="21"/>
      <c r="Q25" s="21" t="str">
        <f t="shared" si="3"/>
        <v/>
      </c>
      <c r="R25" s="46"/>
    </row>
    <row r="26" spans="1:18" ht="14.4" thickBot="1" x14ac:dyDescent="0.3">
      <c r="A26" s="44"/>
      <c r="B26" s="10"/>
      <c r="C26" s="10"/>
      <c r="D26" s="10"/>
      <c r="E26" s="10"/>
      <c r="F26" s="10"/>
      <c r="G26" s="10"/>
      <c r="H26" s="10"/>
      <c r="I26" s="10"/>
      <c r="J26" s="12"/>
      <c r="K26" s="12"/>
      <c r="L26" s="10" t="str">
        <f t="shared" si="2"/>
        <v/>
      </c>
      <c r="M26" s="10"/>
      <c r="N26" s="10"/>
      <c r="O26" s="21"/>
      <c r="P26" s="21"/>
      <c r="Q26" s="21" t="str">
        <f t="shared" si="3"/>
        <v/>
      </c>
      <c r="R26" s="46"/>
    </row>
    <row r="27" spans="1:18" ht="14.4" thickBot="1" x14ac:dyDescent="0.3">
      <c r="A27" s="44"/>
      <c r="B27" s="10"/>
      <c r="C27" s="10"/>
      <c r="D27" s="10"/>
      <c r="E27" s="10"/>
      <c r="F27" s="10"/>
      <c r="G27" s="10"/>
      <c r="H27" s="10"/>
      <c r="I27" s="10"/>
      <c r="J27" s="12"/>
      <c r="K27" s="12"/>
      <c r="L27" s="10" t="str">
        <f t="shared" si="2"/>
        <v/>
      </c>
      <c r="M27" s="10"/>
      <c r="N27" s="10"/>
      <c r="O27" s="21"/>
      <c r="P27" s="21"/>
      <c r="Q27" s="21" t="str">
        <f t="shared" si="3"/>
        <v/>
      </c>
      <c r="R27" s="46"/>
    </row>
    <row r="28" spans="1:18" ht="14.4" thickBot="1" x14ac:dyDescent="0.3">
      <c r="A28" s="44"/>
      <c r="B28" s="10"/>
      <c r="C28" s="10"/>
      <c r="D28" s="10"/>
      <c r="E28" s="10"/>
      <c r="F28" s="10"/>
      <c r="G28" s="10"/>
      <c r="H28" s="10"/>
      <c r="I28" s="10"/>
      <c r="J28" s="12"/>
      <c r="K28" s="12"/>
      <c r="L28" s="10" t="str">
        <f t="shared" si="2"/>
        <v/>
      </c>
      <c r="M28" s="10"/>
      <c r="N28" s="10"/>
      <c r="O28" s="21"/>
      <c r="P28" s="21"/>
      <c r="Q28" s="21" t="str">
        <f t="shared" si="3"/>
        <v/>
      </c>
      <c r="R28" s="46"/>
    </row>
    <row r="29" spans="1:18" ht="14.4" thickBot="1" x14ac:dyDescent="0.3">
      <c r="A29" s="44"/>
      <c r="B29" s="10"/>
      <c r="C29" s="10"/>
      <c r="D29" s="10"/>
      <c r="E29" s="10"/>
      <c r="F29" s="10"/>
      <c r="G29" s="10"/>
      <c r="H29" s="10"/>
      <c r="I29" s="10"/>
      <c r="J29" s="12"/>
      <c r="K29" s="12"/>
      <c r="L29" s="10" t="str">
        <f t="shared" si="2"/>
        <v/>
      </c>
      <c r="M29" s="10"/>
      <c r="N29" s="10"/>
      <c r="O29" s="21"/>
      <c r="P29" s="21"/>
      <c r="Q29" s="21" t="str">
        <f t="shared" si="3"/>
        <v/>
      </c>
      <c r="R29" s="46"/>
    </row>
    <row r="30" spans="1:18" ht="14.4" thickBot="1" x14ac:dyDescent="0.3">
      <c r="A30" s="44"/>
      <c r="B30" s="10"/>
      <c r="C30" s="10"/>
      <c r="D30" s="10"/>
      <c r="E30" s="10"/>
      <c r="F30" s="10"/>
      <c r="G30" s="10"/>
      <c r="H30" s="10"/>
      <c r="I30" s="10"/>
      <c r="J30" s="12"/>
      <c r="K30" s="12"/>
      <c r="L30" s="10" t="str">
        <f t="shared" si="2"/>
        <v/>
      </c>
      <c r="M30" s="10"/>
      <c r="N30" s="10"/>
      <c r="O30" s="21"/>
      <c r="P30" s="21"/>
      <c r="Q30" s="21" t="str">
        <f t="shared" si="3"/>
        <v/>
      </c>
      <c r="R30" s="46"/>
    </row>
    <row r="31" spans="1:18" ht="14.4" thickBot="1" x14ac:dyDescent="0.3">
      <c r="A31" s="44"/>
      <c r="B31" s="10"/>
      <c r="C31" s="10"/>
      <c r="D31" s="10"/>
      <c r="E31" s="10"/>
      <c r="F31" s="10"/>
      <c r="G31" s="10"/>
      <c r="H31" s="10"/>
      <c r="I31" s="10"/>
      <c r="J31" s="12"/>
      <c r="K31" s="12"/>
      <c r="L31" s="10" t="str">
        <f t="shared" si="2"/>
        <v/>
      </c>
      <c r="M31" s="10"/>
      <c r="N31" s="10"/>
      <c r="O31" s="21"/>
      <c r="P31" s="21"/>
      <c r="Q31" s="21" t="str">
        <f t="shared" si="3"/>
        <v/>
      </c>
      <c r="R31" s="46"/>
    </row>
    <row r="32" spans="1:18" ht="14.4" thickBot="1" x14ac:dyDescent="0.3">
      <c r="A32" s="44"/>
      <c r="B32" s="10"/>
      <c r="C32" s="10"/>
      <c r="D32" s="10"/>
      <c r="E32" s="10"/>
      <c r="F32" s="10"/>
      <c r="G32" s="10"/>
      <c r="H32" s="10"/>
      <c r="I32" s="10"/>
      <c r="J32" s="12"/>
      <c r="K32" s="12"/>
      <c r="L32" s="10" t="str">
        <f t="shared" si="2"/>
        <v/>
      </c>
      <c r="M32" s="10"/>
      <c r="N32" s="10"/>
      <c r="O32" s="21"/>
      <c r="P32" s="21"/>
      <c r="Q32" s="21" t="str">
        <f t="shared" si="3"/>
        <v/>
      </c>
      <c r="R32" s="46"/>
    </row>
    <row r="33" spans="1:18" ht="14.4" thickBot="1" x14ac:dyDescent="0.3">
      <c r="A33" s="44"/>
      <c r="B33" s="10"/>
      <c r="C33" s="10"/>
      <c r="D33" s="10"/>
      <c r="E33" s="10"/>
      <c r="F33" s="10"/>
      <c r="G33" s="10"/>
      <c r="H33" s="10"/>
      <c r="I33" s="10"/>
      <c r="J33" s="12"/>
      <c r="K33" s="12"/>
      <c r="L33" s="10" t="str">
        <f t="shared" si="2"/>
        <v/>
      </c>
      <c r="M33" s="10"/>
      <c r="N33" s="10"/>
      <c r="O33" s="21"/>
      <c r="P33" s="21"/>
      <c r="Q33" s="21" t="str">
        <f t="shared" si="3"/>
        <v/>
      </c>
      <c r="R33" s="46"/>
    </row>
    <row r="34" spans="1:18" ht="14.4" thickBot="1" x14ac:dyDescent="0.3">
      <c r="A34" s="44"/>
      <c r="B34" s="10"/>
      <c r="C34" s="10"/>
      <c r="D34" s="10"/>
      <c r="E34" s="10"/>
      <c r="F34" s="10"/>
      <c r="G34" s="10"/>
      <c r="H34" s="10"/>
      <c r="I34" s="10"/>
      <c r="J34" s="12"/>
      <c r="K34" s="12"/>
      <c r="L34" s="10" t="str">
        <f t="shared" si="2"/>
        <v/>
      </c>
      <c r="M34" s="10"/>
      <c r="N34" s="10"/>
      <c r="O34" s="21"/>
      <c r="P34" s="21"/>
      <c r="Q34" s="21" t="str">
        <f t="shared" si="3"/>
        <v/>
      </c>
      <c r="R34" s="46"/>
    </row>
    <row r="35" spans="1:18" x14ac:dyDescent="0.25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/>
    </row>
  </sheetData>
  <mergeCells count="2">
    <mergeCell ref="A2:R2"/>
    <mergeCell ref="A1:R1"/>
  </mergeCells>
  <conditionalFormatting sqref="M5:M35">
    <cfRule type="expression" dxfId="35" priority="1">
      <formula>M5="Completed"</formula>
    </cfRule>
    <cfRule type="expression" dxfId="34" priority="2">
      <formula>M5="In Progress"</formula>
    </cfRule>
    <cfRule type="expression" dxfId="33" priority="3">
      <formula>M5="At Risk"</formula>
    </cfRule>
    <cfRule type="expression" dxfId="32" priority="4">
      <formula>M5="Delayed"</formula>
    </cfRule>
    <cfRule type="expression" dxfId="31" priority="5">
      <formula>M5="Not Started"</formula>
    </cfRule>
  </conditionalFormatting>
  <conditionalFormatting sqref="M36:M200">
    <cfRule type="expression" dxfId="30" priority="156">
      <formula>M36="Completed"</formula>
    </cfRule>
    <cfRule type="expression" dxfId="29" priority="157">
      <formula>M36="In Progress"</formula>
    </cfRule>
    <cfRule type="expression" dxfId="28" priority="158">
      <formula>M36="At Risk"</formula>
    </cfRule>
    <cfRule type="expression" dxfId="27" priority="159">
      <formula>M36="Delayed"</formula>
    </cfRule>
    <cfRule type="expression" dxfId="26" priority="160">
      <formula>M36="Not Started"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100-000000000000}">
          <x14:formula1>
            <xm:f>Lookups!$A$4:$A$8</xm:f>
          </x14:formula1>
          <xm:sqref>M5:M200</xm:sqref>
        </x14:dataValidation>
        <x14:dataValidation type="list" allowBlank="1" xr:uid="{00000000-0002-0000-0100-000001000000}">
          <x14:formula1>
            <xm:f>Lookups!$B$4:$B$11</xm:f>
          </x14:formula1>
          <xm:sqref>I5:I200</xm:sqref>
        </x14:dataValidation>
        <x14:dataValidation type="list" allowBlank="1" xr:uid="{00000000-0002-0000-0100-000002000000}">
          <x14:formula1>
            <xm:f>Lookups!$C$4:$C$7</xm:f>
          </x14:formula1>
          <xm:sqref>N5:N200</xm:sqref>
        </x14:dataValidation>
        <x14:dataValidation type="list" allowBlank="1" xr:uid="{00000000-0002-0000-0100-000003000000}">
          <x14:formula1>
            <xm:f>Lookups!$D$4:$D$8</xm:f>
          </x14:formula1>
          <xm:sqref>H5:H200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showGridLines="0" workbookViewId="0">
      <selection activeCell="H33" sqref="H33"/>
    </sheetView>
  </sheetViews>
  <sheetFormatPr defaultColWidth="9.109375" defaultRowHeight="13.8" x14ac:dyDescent="0.25"/>
  <cols>
    <col min="1" max="1" width="29.109375" style="6" bestFit="1" customWidth="1"/>
    <col min="2" max="2" width="16.109375" style="6" customWidth="1"/>
    <col min="3" max="3" width="18.5546875" style="6" customWidth="1"/>
    <col min="4" max="4" width="15.88671875" style="6" customWidth="1"/>
    <col min="5" max="5" width="12" style="6" customWidth="1"/>
    <col min="6" max="6" width="13.44140625" style="6" customWidth="1"/>
    <col min="7" max="7" width="10.6640625" style="6" customWidth="1"/>
    <col min="8" max="8" width="11.33203125" style="6" customWidth="1"/>
    <col min="9" max="9" width="12.33203125" style="6" customWidth="1"/>
    <col min="10" max="10" width="17.88671875" style="6" customWidth="1"/>
    <col min="11" max="11" width="15.77734375" style="6" customWidth="1"/>
    <col min="12" max="12" width="19.6640625" style="6" customWidth="1"/>
    <col min="13" max="13" width="13.5546875" style="6" customWidth="1"/>
    <col min="14" max="16384" width="9.109375" style="6"/>
  </cols>
  <sheetData>
    <row r="1" spans="1:13" ht="33.6" thickBot="1" x14ac:dyDescent="0.65">
      <c r="A1" s="86" t="s">
        <v>172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4.4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4.4" thickBot="1" x14ac:dyDescent="0.3">
      <c r="A3" s="9" t="s">
        <v>173</v>
      </c>
      <c r="B3" s="62" t="str">
        <f>Setup_Data!B4</f>
        <v>EITI Acceleration &amp; Stakeholder Alignment Program 2026</v>
      </c>
      <c r="C3" s="62"/>
      <c r="D3" s="62"/>
      <c r="E3" s="62"/>
      <c r="F3" s="62"/>
      <c r="G3" s="7"/>
      <c r="H3" s="7"/>
      <c r="I3" s="7"/>
      <c r="J3" s="83" t="s">
        <v>174</v>
      </c>
      <c r="K3" s="59"/>
      <c r="L3" s="59"/>
      <c r="M3" s="7"/>
    </row>
    <row r="4" spans="1:13" ht="14.4" thickBot="1" x14ac:dyDescent="0.3">
      <c r="A4" s="9" t="s">
        <v>12</v>
      </c>
      <c r="B4" s="62" t="str">
        <f>Setup_Data!B7</f>
        <v>Mariam Okoro</v>
      </c>
      <c r="C4" s="62"/>
      <c r="D4" s="62"/>
      <c r="E4" s="62"/>
      <c r="F4" s="62"/>
      <c r="G4" s="7"/>
      <c r="H4" s="7"/>
      <c r="I4" s="7"/>
      <c r="J4" s="80">
        <f>COUNTA(Data_Entry!$C$5:$C$200)</f>
        <v>14</v>
      </c>
      <c r="K4" s="59"/>
      <c r="L4" s="59"/>
      <c r="M4" s="7"/>
    </row>
    <row r="5" spans="1:13" ht="14.4" thickBot="1" x14ac:dyDescent="0.3">
      <c r="A5" s="9" t="s">
        <v>175</v>
      </c>
      <c r="B5" s="62" t="str">
        <f>TEXT(Setup_Data!B9,"dd-mmm-yyyy")&amp;" to "&amp;TEXT(Setup_Data!B10,"dd-mmm-yyyy")</f>
        <v>05-Jan-2026 to 30-Sep-2026</v>
      </c>
      <c r="C5" s="62"/>
      <c r="D5" s="62"/>
      <c r="E5" s="62"/>
      <c r="F5" s="62"/>
      <c r="G5" s="7"/>
      <c r="H5" s="7"/>
      <c r="I5" s="7"/>
      <c r="J5" s="59"/>
      <c r="K5" s="59"/>
      <c r="L5" s="59"/>
      <c r="M5" s="7"/>
    </row>
    <row r="6" spans="1:13" ht="14.4" thickBot="1" x14ac:dyDescent="0.3">
      <c r="A6" s="7"/>
      <c r="B6" s="7"/>
      <c r="C6" s="7"/>
      <c r="D6" s="7"/>
      <c r="E6" s="7"/>
      <c r="F6" s="7"/>
      <c r="G6" s="7"/>
      <c r="H6" s="7"/>
      <c r="I6" s="7"/>
      <c r="J6" s="84" t="s">
        <v>154</v>
      </c>
      <c r="K6" s="59"/>
      <c r="L6" s="59"/>
      <c r="M6" s="7"/>
    </row>
    <row r="7" spans="1:13" ht="14.4" thickBot="1" x14ac:dyDescent="0.3">
      <c r="A7" s="58" t="s">
        <v>176</v>
      </c>
      <c r="B7" s="59"/>
      <c r="C7" s="59"/>
      <c r="D7" s="59"/>
      <c r="E7" s="7"/>
      <c r="F7" s="64" t="s">
        <v>177</v>
      </c>
      <c r="G7" s="59"/>
      <c r="H7" s="59"/>
      <c r="I7" s="7"/>
      <c r="J7" s="85">
        <f>SUM(Data_Entry!$Q$5:$Q$200)</f>
        <v>42050</v>
      </c>
      <c r="K7" s="59"/>
      <c r="L7" s="59"/>
      <c r="M7" s="7"/>
    </row>
    <row r="8" spans="1:13" ht="14.4" thickBot="1" x14ac:dyDescent="0.3">
      <c r="A8" s="29" t="s">
        <v>162</v>
      </c>
      <c r="B8" s="29" t="s">
        <v>40</v>
      </c>
      <c r="C8" s="29" t="s">
        <v>41</v>
      </c>
      <c r="D8" s="29" t="s">
        <v>42</v>
      </c>
      <c r="E8" s="7"/>
      <c r="F8" s="20" t="s">
        <v>38</v>
      </c>
      <c r="G8" s="20" t="s">
        <v>178</v>
      </c>
      <c r="H8" s="20" t="s">
        <v>179</v>
      </c>
      <c r="I8" s="7"/>
      <c r="J8" s="59"/>
      <c r="K8" s="59"/>
      <c r="L8" s="59"/>
      <c r="M8" s="7"/>
    </row>
    <row r="9" spans="1:13" ht="28.2" thickBot="1" x14ac:dyDescent="0.3">
      <c r="A9" s="28" t="s">
        <v>45</v>
      </c>
      <c r="B9" s="21">
        <f>SUMIFS(Data_Entry!$O:$O,Data_Entry!$B:$B,A9)</f>
        <v>6100</v>
      </c>
      <c r="C9" s="21">
        <f>SUMIFS(Data_Entry!$P:$P,Data_Entry!$B:$B,A9)</f>
        <v>2400</v>
      </c>
      <c r="D9" s="21">
        <f>SUM(B9:C9)</f>
        <v>8500</v>
      </c>
      <c r="E9" s="7"/>
      <c r="F9" s="28" t="s">
        <v>117</v>
      </c>
      <c r="G9" s="28">
        <f>COUNTIF(Data_Entry!$M:$M,F9)</f>
        <v>5</v>
      </c>
      <c r="H9" s="21">
        <f>SUMIFS(Data_Entry!$Q:$Q,Data_Entry!$M:$M,F9)</f>
        <v>14800</v>
      </c>
      <c r="I9" s="7"/>
      <c r="J9" s="81" t="s">
        <v>180</v>
      </c>
      <c r="K9" s="82"/>
      <c r="L9" s="82"/>
      <c r="M9" s="7"/>
    </row>
    <row r="10" spans="1:13" ht="28.2" thickBot="1" x14ac:dyDescent="0.3">
      <c r="A10" s="28" t="s">
        <v>79</v>
      </c>
      <c r="B10" s="21">
        <f>SUMIFS(Data_Entry!$O:$O,Data_Entry!$B:$B,A10)</f>
        <v>13600</v>
      </c>
      <c r="C10" s="21">
        <f>SUMIFS(Data_Entry!$P:$P,Data_Entry!$B:$B,A10)</f>
        <v>4600</v>
      </c>
      <c r="D10" s="21">
        <f>SUM(B10:C10)</f>
        <v>18200</v>
      </c>
      <c r="E10" s="7"/>
      <c r="F10" s="28" t="s">
        <v>94</v>
      </c>
      <c r="G10" s="28">
        <f>COUNTIF(Data_Entry!$M:$M,F10)</f>
        <v>2</v>
      </c>
      <c r="H10" s="21">
        <f>SUMIFS(Data_Entry!$Q:$Q,Data_Entry!$M:$M,F10)</f>
        <v>7300</v>
      </c>
      <c r="I10" s="7"/>
      <c r="J10" s="89">
        <f>IF(COUNTA(Data_Entry!$C$5:$C$200)=0,0,COUNTIF(Data_Entry!$M$5:$M$200,"Completed")/COUNTA(Data_Entry!$C$5:$C$200))</f>
        <v>0.35714285714285715</v>
      </c>
      <c r="K10" s="59"/>
      <c r="L10" s="59"/>
      <c r="M10" s="7"/>
    </row>
    <row r="11" spans="1:13" ht="28.2" thickBot="1" x14ac:dyDescent="0.3">
      <c r="A11" s="28" t="s">
        <v>120</v>
      </c>
      <c r="B11" s="21">
        <f>SUMIFS(Data_Entry!$O:$O,Data_Entry!$B:$B,A11)</f>
        <v>11600</v>
      </c>
      <c r="C11" s="21">
        <f>SUMIFS(Data_Entry!$P:$P,Data_Entry!$B:$B,A11)</f>
        <v>3750</v>
      </c>
      <c r="D11" s="21">
        <f>SUM(B11:C11)</f>
        <v>15350</v>
      </c>
      <c r="E11" s="7"/>
      <c r="F11" s="28" t="s">
        <v>109</v>
      </c>
      <c r="G11" s="28">
        <f>COUNTIF(Data_Entry!$M:$M,F11)</f>
        <v>1</v>
      </c>
      <c r="H11" s="21">
        <f>SUMIFS(Data_Entry!$Q:$Q,Data_Entry!$M:$M,F11)</f>
        <v>5400</v>
      </c>
      <c r="I11" s="7"/>
      <c r="J11" s="59"/>
      <c r="K11" s="59"/>
      <c r="L11" s="59"/>
      <c r="M11" s="7"/>
    </row>
    <row r="12" spans="1:13" ht="14.4" thickBot="1" x14ac:dyDescent="0.3">
      <c r="A12" s="24" t="s">
        <v>181</v>
      </c>
      <c r="B12" s="25">
        <f>SUM(B9:B11)</f>
        <v>31300</v>
      </c>
      <c r="C12" s="25">
        <f>SUM(C9:C11)</f>
        <v>10750</v>
      </c>
      <c r="D12" s="25">
        <f>SUM(D9:D11)</f>
        <v>42050</v>
      </c>
      <c r="E12" s="7"/>
      <c r="F12" s="28" t="s">
        <v>152</v>
      </c>
      <c r="G12" s="28">
        <f>COUNTIF(Data_Entry!$M:$M,F12)</f>
        <v>1</v>
      </c>
      <c r="H12" s="21">
        <f>SUMIFS(Data_Entry!$Q:$Q,Data_Entry!$M:$M,F12)</f>
        <v>2950</v>
      </c>
      <c r="I12" s="7"/>
      <c r="J12" s="88" t="s">
        <v>182</v>
      </c>
      <c r="K12" s="59"/>
      <c r="L12" s="59"/>
      <c r="M12" s="7"/>
    </row>
    <row r="13" spans="1:13" ht="14.4" thickBot="1" x14ac:dyDescent="0.3">
      <c r="A13" s="7"/>
      <c r="B13" s="7"/>
      <c r="C13" s="7"/>
      <c r="D13" s="7"/>
      <c r="E13" s="7"/>
      <c r="F13" s="28" t="s">
        <v>53</v>
      </c>
      <c r="G13" s="28">
        <f>COUNTIF(Data_Entry!$M:$M,F13)</f>
        <v>5</v>
      </c>
      <c r="H13" s="21">
        <f>SUMIFS(Data_Entry!$Q:$Q,Data_Entry!$M:$M,F13)</f>
        <v>11600</v>
      </c>
      <c r="I13" s="7"/>
      <c r="J13" s="80">
        <f>COUNTIF(Data_Entry!$M$5:$M$200,"At Risk")+COUNTIF(Data_Entry!$M$5:$M$200,"Delayed")</f>
        <v>2</v>
      </c>
      <c r="K13" s="59"/>
      <c r="L13" s="59"/>
      <c r="M13" s="7"/>
    </row>
    <row r="14" spans="1:13" ht="14.4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59"/>
      <c r="K14" s="59"/>
      <c r="L14" s="59"/>
      <c r="M14" s="7"/>
    </row>
  </sheetData>
  <mergeCells count="14">
    <mergeCell ref="A1:M1"/>
    <mergeCell ref="J12:L12"/>
    <mergeCell ref="J10:L11"/>
    <mergeCell ref="B3:F3"/>
    <mergeCell ref="B4:F4"/>
    <mergeCell ref="B5:F5"/>
    <mergeCell ref="J13:L14"/>
    <mergeCell ref="A7:D7"/>
    <mergeCell ref="F7:H7"/>
    <mergeCell ref="J9:L9"/>
    <mergeCell ref="J3:L3"/>
    <mergeCell ref="J4:L5"/>
    <mergeCell ref="J6:L6"/>
    <mergeCell ref="J7:L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4"/>
  <sheetViews>
    <sheetView showGridLines="0" topLeftCell="B1" workbookViewId="0">
      <selection activeCell="H6" sqref="H6"/>
    </sheetView>
  </sheetViews>
  <sheetFormatPr defaultColWidth="9.109375" defaultRowHeight="13.8" x14ac:dyDescent="0.3"/>
  <cols>
    <col min="1" max="1" width="8.33203125" style="54" bestFit="1" customWidth="1"/>
    <col min="2" max="2" width="40.44140625" style="54" bestFit="1" customWidth="1"/>
    <col min="3" max="3" width="24.5546875" style="54" bestFit="1" customWidth="1"/>
    <col min="4" max="4" width="12.44140625" style="54" customWidth="1"/>
    <col min="5" max="6" width="7.6640625" style="54" bestFit="1" customWidth="1"/>
    <col min="7" max="10" width="7.5546875" style="54" bestFit="1" customWidth="1"/>
    <col min="11" max="19" width="7.88671875" style="54" bestFit="1" customWidth="1"/>
    <col min="20" max="23" width="7.44140625" style="54" bestFit="1" customWidth="1"/>
    <col min="24" max="27" width="8" style="54" bestFit="1" customWidth="1"/>
    <col min="28" max="32" width="7.6640625" style="54" bestFit="1" customWidth="1"/>
    <col min="33" max="16384" width="9.109375" style="54"/>
  </cols>
  <sheetData>
    <row r="1" spans="1:32" ht="31.2" thickBot="1" x14ac:dyDescent="0.35">
      <c r="A1" s="56" t="s">
        <v>183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</row>
    <row r="2" spans="1:32" ht="14.4" thickBot="1" x14ac:dyDescent="0.35">
      <c r="A2" s="7"/>
      <c r="B2" s="7"/>
      <c r="C2" s="7"/>
      <c r="D2" s="7"/>
      <c r="E2" s="7"/>
      <c r="F2" s="7"/>
      <c r="G2" s="50">
        <v>46027</v>
      </c>
      <c r="H2" s="50">
        <v>46034</v>
      </c>
      <c r="I2" s="50">
        <v>46041</v>
      </c>
      <c r="J2" s="50">
        <v>46048</v>
      </c>
      <c r="K2" s="50">
        <v>46055</v>
      </c>
      <c r="L2" s="50">
        <v>46062</v>
      </c>
      <c r="M2" s="50">
        <v>46069</v>
      </c>
      <c r="N2" s="50">
        <v>46076</v>
      </c>
      <c r="O2" s="50">
        <v>46083</v>
      </c>
      <c r="P2" s="50">
        <v>46090</v>
      </c>
      <c r="Q2" s="50">
        <v>46097</v>
      </c>
      <c r="R2" s="50">
        <v>46104</v>
      </c>
      <c r="S2" s="50">
        <v>46111</v>
      </c>
      <c r="T2" s="50">
        <v>46118</v>
      </c>
      <c r="U2" s="50">
        <v>46125</v>
      </c>
      <c r="V2" s="50">
        <v>46132</v>
      </c>
      <c r="W2" s="50">
        <v>46139</v>
      </c>
      <c r="X2" s="50">
        <v>46146</v>
      </c>
      <c r="Y2" s="50">
        <v>46153</v>
      </c>
      <c r="Z2" s="50">
        <v>46160</v>
      </c>
      <c r="AA2" s="50">
        <v>46167</v>
      </c>
      <c r="AB2" s="50">
        <v>46174</v>
      </c>
      <c r="AC2" s="50">
        <v>46181</v>
      </c>
      <c r="AD2" s="50">
        <v>46188</v>
      </c>
      <c r="AE2" s="50">
        <v>46195</v>
      </c>
      <c r="AF2" s="50">
        <v>46202</v>
      </c>
    </row>
    <row r="3" spans="1:32" ht="28.2" thickBot="1" x14ac:dyDescent="0.35">
      <c r="A3" s="11" t="s">
        <v>30</v>
      </c>
      <c r="B3" s="11" t="s">
        <v>31</v>
      </c>
      <c r="C3" s="11" t="s">
        <v>184</v>
      </c>
      <c r="D3" s="11" t="s">
        <v>38</v>
      </c>
      <c r="E3" s="11" t="s">
        <v>185</v>
      </c>
      <c r="F3" s="51" t="s">
        <v>186</v>
      </c>
      <c r="G3" s="27" t="s">
        <v>187</v>
      </c>
      <c r="H3" s="27" t="s">
        <v>188</v>
      </c>
      <c r="I3" s="27" t="s">
        <v>189</v>
      </c>
      <c r="J3" s="27" t="s">
        <v>190</v>
      </c>
      <c r="K3" s="27" t="s">
        <v>191</v>
      </c>
      <c r="L3" s="27" t="s">
        <v>192</v>
      </c>
      <c r="M3" s="27" t="s">
        <v>193</v>
      </c>
      <c r="N3" s="27" t="s">
        <v>194</v>
      </c>
      <c r="O3" s="27" t="s">
        <v>195</v>
      </c>
      <c r="P3" s="27" t="s">
        <v>196</v>
      </c>
      <c r="Q3" s="27" t="s">
        <v>197</v>
      </c>
      <c r="R3" s="27" t="s">
        <v>198</v>
      </c>
      <c r="S3" s="27" t="s">
        <v>199</v>
      </c>
      <c r="T3" s="27" t="s">
        <v>200</v>
      </c>
      <c r="U3" s="27" t="s">
        <v>201</v>
      </c>
      <c r="V3" s="27" t="s">
        <v>202</v>
      </c>
      <c r="W3" s="27" t="s">
        <v>203</v>
      </c>
      <c r="X3" s="27" t="s">
        <v>204</v>
      </c>
      <c r="Y3" s="27" t="s">
        <v>205</v>
      </c>
      <c r="Z3" s="27" t="s">
        <v>206</v>
      </c>
      <c r="AA3" s="27" t="s">
        <v>207</v>
      </c>
      <c r="AB3" s="27" t="s">
        <v>208</v>
      </c>
      <c r="AC3" s="27" t="s">
        <v>209</v>
      </c>
      <c r="AD3" s="27" t="s">
        <v>210</v>
      </c>
      <c r="AE3" s="27" t="s">
        <v>211</v>
      </c>
      <c r="AF3" s="27" t="s">
        <v>212</v>
      </c>
    </row>
    <row r="4" spans="1:32" ht="28.2" thickBot="1" x14ac:dyDescent="0.35">
      <c r="A4" s="10" t="str">
        <f>IF(Data_Entry!C5="","",Data_Entry!C5)</f>
        <v>1.1</v>
      </c>
      <c r="B4" s="10" t="str">
        <f>IF(Data_Entry!D5="","",Data_Entry!D5)</f>
        <v>Issue public statement of intent to implement EITI</v>
      </c>
      <c r="C4" s="10" t="str">
        <f>IF(Data_Entry!I5="","",Data_Entry!I5)</f>
        <v>Ministry of Natural Resources</v>
      </c>
      <c r="D4" s="10" t="str">
        <f>IF(Data_Entry!M5="","",Data_Entry!M5)</f>
        <v>Completed</v>
      </c>
      <c r="E4" s="52">
        <f>IF(Data_Entry!J5="","",Data_Entry!J5)</f>
        <v>46027</v>
      </c>
      <c r="F4" s="53">
        <f>IF(Data_Entry!K5="","",Data_Entry!K5)</f>
        <v>46034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ht="28.2" thickBot="1" x14ac:dyDescent="0.35">
      <c r="A5" s="10" t="str">
        <f>IF(Data_Entry!C6="","",Data_Entry!C6)</f>
        <v>1.2</v>
      </c>
      <c r="B5" s="10" t="str">
        <f>IF(Data_Entry!D6="","",Data_Entry!D6)</f>
        <v>Appoint senior official to lead implementation</v>
      </c>
      <c r="C5" s="10" t="str">
        <f>IF(Data_Entry!I6="","",Data_Entry!I6)</f>
        <v>Aurora Civic Advisory Ltd</v>
      </c>
      <c r="D5" s="10" t="str">
        <f>IF(Data_Entry!M6="","",Data_Entry!M6)</f>
        <v>Completed</v>
      </c>
      <c r="E5" s="52">
        <f>IF(Data_Entry!J6="","",Data_Entry!J6)</f>
        <v>46030</v>
      </c>
      <c r="F5" s="53">
        <f>IF(Data_Entry!K6="","",Data_Entry!K6)</f>
        <v>46037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14.4" thickBot="1" x14ac:dyDescent="0.35">
      <c r="A6" s="10" t="str">
        <f>IF(Data_Entry!C7="","",Data_Entry!C7)</f>
        <v>1.3</v>
      </c>
      <c r="B6" s="10" t="str">
        <f>IF(Data_Entry!D7="","",Data_Entry!D7)</f>
        <v>Secure multi-stakeholder commitment</v>
      </c>
      <c r="C6" s="10" t="str">
        <f>IF(Data_Entry!I7="","",Data_Entry!I7)</f>
        <v>Field Outreach Unit</v>
      </c>
      <c r="D6" s="10" t="str">
        <f>IF(Data_Entry!M7="","",Data_Entry!M7)</f>
        <v>Completed</v>
      </c>
      <c r="E6" s="52">
        <f>IF(Data_Entry!J7="","",Data_Entry!J7)</f>
        <v>46038</v>
      </c>
      <c r="F6" s="53">
        <f>IF(Data_Entry!K7="","",Data_Entry!K7)</f>
        <v>46057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14.4" thickBot="1" x14ac:dyDescent="0.35">
      <c r="A7" s="10" t="str">
        <f>IF(Data_Entry!C8="","",Data_Entry!C8)</f>
        <v>1.4</v>
      </c>
      <c r="B7" s="10" t="str">
        <f>IF(Data_Entry!D8="","",Data_Entry!D8)</f>
        <v>Publicly launch initiative</v>
      </c>
      <c r="C7" s="10" t="str">
        <f>IF(Data_Entry!I8="","",Data_Entry!I8)</f>
        <v>Harbor Communications</v>
      </c>
      <c r="D7" s="10" t="str">
        <f>IF(Data_Entry!M8="","",Data_Entry!M8)</f>
        <v>Completed</v>
      </c>
      <c r="E7" s="52">
        <f>IF(Data_Entry!J8="","",Data_Entry!J8)</f>
        <v>46063</v>
      </c>
      <c r="F7" s="53">
        <f>IF(Data_Entry!K8="","",Data_Entry!K8)</f>
        <v>46071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14.4" thickBot="1" x14ac:dyDescent="0.35">
      <c r="A8" s="10" t="str">
        <f>IF(Data_Entry!C9="","",Data_Entry!C9)</f>
        <v>2.1</v>
      </c>
      <c r="B8" s="10" t="str">
        <f>IF(Data_Entry!D9="","",Data_Entry!D9)</f>
        <v>Map reporting entities and data owners</v>
      </c>
      <c r="C8" s="10" t="str">
        <f>IF(Data_Entry!I9="","",Data_Entry!I9)</f>
        <v>Cobalt Data Systems</v>
      </c>
      <c r="D8" s="10" t="str">
        <f>IF(Data_Entry!M9="","",Data_Entry!M9)</f>
        <v>Completed</v>
      </c>
      <c r="E8" s="52">
        <f>IF(Data_Entry!J9="","",Data_Entry!J9)</f>
        <v>46073</v>
      </c>
      <c r="F8" s="53">
        <f>IF(Data_Entry!K9="","",Data_Entry!K9)</f>
        <v>46091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14.4" thickBot="1" x14ac:dyDescent="0.35">
      <c r="A9" s="10" t="str">
        <f>IF(Data_Entry!C10="","",Data_Entry!C10)</f>
        <v>2.2</v>
      </c>
      <c r="B9" s="10" t="str">
        <f>IF(Data_Entry!D10="","",Data_Entry!D10)</f>
        <v>Design reporting templates</v>
      </c>
      <c r="C9" s="10" t="str">
        <f>IF(Data_Entry!I10="","",Data_Entry!I10)</f>
        <v>Cobalt Data Systems</v>
      </c>
      <c r="D9" s="10" t="str">
        <f>IF(Data_Entry!M10="","",Data_Entry!M10)</f>
        <v>In Progress</v>
      </c>
      <c r="E9" s="52">
        <f>IF(Data_Entry!J10="","",Data_Entry!J10)</f>
        <v>46084</v>
      </c>
      <c r="F9" s="53">
        <f>IF(Data_Entry!K10="","",Data_Entry!K10)</f>
        <v>46105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8.2" thickBot="1" x14ac:dyDescent="0.35">
      <c r="A10" s="10" t="str">
        <f>IF(Data_Entry!C11="","",Data_Entry!C11)</f>
        <v>2.3</v>
      </c>
      <c r="B10" s="10" t="str">
        <f>IF(Data_Entry!D11="","",Data_Entry!D11)</f>
        <v>Configure document repository</v>
      </c>
      <c r="C10" s="10" t="str">
        <f>IF(Data_Entry!I11="","",Data_Entry!I11)</f>
        <v>BluePeak Engineering PLC</v>
      </c>
      <c r="D10" s="10" t="str">
        <f>IF(Data_Entry!M11="","",Data_Entry!M11)</f>
        <v>In Progress</v>
      </c>
      <c r="E10" s="52">
        <f>IF(Data_Entry!J11="","",Data_Entry!J11)</f>
        <v>46099</v>
      </c>
      <c r="F10" s="53">
        <f>IF(Data_Entry!K11="","",Data_Entry!K11)</f>
        <v>46120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ht="14.4" thickBot="1" x14ac:dyDescent="0.35">
      <c r="A11" s="10" t="str">
        <f>IF(Data_Entry!C12="","",Data_Entry!C12)</f>
        <v>2.4</v>
      </c>
      <c r="B11" s="10" t="str">
        <f>IF(Data_Entry!D12="","",Data_Entry!D12)</f>
        <v>Develop data reconciliation model</v>
      </c>
      <c r="C11" s="10" t="str">
        <f>IF(Data_Entry!I12="","",Data_Entry!I12)</f>
        <v>GreenRiver Consulting</v>
      </c>
      <c r="D11" s="10" t="str">
        <f>IF(Data_Entry!M12="","",Data_Entry!M12)</f>
        <v>At Risk</v>
      </c>
      <c r="E11" s="52">
        <f>IF(Data_Entry!J12="","",Data_Entry!J12)</f>
        <v>46113</v>
      </c>
      <c r="F11" s="53">
        <f>IF(Data_Entry!K12="","",Data_Entry!K12)</f>
        <v>46147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4.4" thickBot="1" x14ac:dyDescent="0.35">
      <c r="A12" s="10" t="str">
        <f>IF(Data_Entry!C13="","",Data_Entry!C13)</f>
        <v>2.5</v>
      </c>
      <c r="B12" s="10" t="str">
        <f>IF(Data_Entry!D13="","",Data_Entry!D13)</f>
        <v>Train focal points on reporting process</v>
      </c>
      <c r="C12" s="10" t="str">
        <f>IF(Data_Entry!I13="","",Data_Entry!I13)</f>
        <v>Field Outreach Unit</v>
      </c>
      <c r="D12" s="10" t="str">
        <f>IF(Data_Entry!M13="","",Data_Entry!M13)</f>
        <v>Not Started</v>
      </c>
      <c r="E12" s="52">
        <f>IF(Data_Entry!J13="","",Data_Entry!J13)</f>
        <v>46146</v>
      </c>
      <c r="F12" s="53">
        <f>IF(Data_Entry!K13="","",Data_Entry!K13)</f>
        <v>46162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14.4" thickBot="1" x14ac:dyDescent="0.35">
      <c r="A13" s="10" t="str">
        <f>IF(Data_Entry!C14="","",Data_Entry!C14)</f>
        <v>3.1</v>
      </c>
      <c r="B13" s="10" t="str">
        <f>IF(Data_Entry!D14="","",Data_Entry!D14)</f>
        <v>Collect and validate submissions</v>
      </c>
      <c r="C13" s="10" t="str">
        <f>IF(Data_Entry!I14="","",Data_Entry!I14)</f>
        <v>Livania Revenue Agency</v>
      </c>
      <c r="D13" s="10" t="str">
        <f>IF(Data_Entry!M14="","",Data_Entry!M14)</f>
        <v>Not Started</v>
      </c>
      <c r="E13" s="52">
        <f>IF(Data_Entry!J14="","",Data_Entry!J14)</f>
        <v>46167</v>
      </c>
      <c r="F13" s="53">
        <f>IF(Data_Entry!K14="","",Data_Entry!K14)</f>
        <v>46191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14.4" thickBot="1" x14ac:dyDescent="0.35">
      <c r="A14" s="10" t="str">
        <f>IF(Data_Entry!C15="","",Data_Entry!C15)</f>
        <v>3.2</v>
      </c>
      <c r="B14" s="10" t="str">
        <f>IF(Data_Entry!D15="","",Data_Entry!D15)</f>
        <v>Independent assurance review</v>
      </c>
      <c r="C14" s="10" t="str">
        <f>IF(Data_Entry!I15="","",Data_Entry!I15)</f>
        <v>GreenRiver Consulting</v>
      </c>
      <c r="D14" s="10" t="str">
        <f>IF(Data_Entry!M15="","",Data_Entry!M15)</f>
        <v>Not Started</v>
      </c>
      <c r="E14" s="52">
        <f>IF(Data_Entry!J15="","",Data_Entry!J15)</f>
        <v>46193</v>
      </c>
      <c r="F14" s="53">
        <f>IF(Data_Entry!K15="","",Data_Entry!K15)</f>
        <v>46213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14.4" thickBot="1" x14ac:dyDescent="0.35">
      <c r="A15" s="10" t="str">
        <f>IF(Data_Entry!C16="","",Data_Entry!C16)</f>
        <v>3.3</v>
      </c>
      <c r="B15" s="10" t="str">
        <f>IF(Data_Entry!D16="","",Data_Entry!D16)</f>
        <v>Draft EITI report narrative</v>
      </c>
      <c r="C15" s="10" t="str">
        <f>IF(Data_Entry!I16="","",Data_Entry!I16)</f>
        <v>Aurora Civic Advisory Ltd</v>
      </c>
      <c r="D15" s="10" t="str">
        <f>IF(Data_Entry!M16="","",Data_Entry!M16)</f>
        <v>Not Started</v>
      </c>
      <c r="E15" s="52">
        <f>IF(Data_Entry!J16="","",Data_Entry!J16)</f>
        <v>46204</v>
      </c>
      <c r="F15" s="53">
        <f>IF(Data_Entry!K16="","",Data_Entry!K16)</f>
        <v>46229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8.2" thickBot="1" x14ac:dyDescent="0.35">
      <c r="A16" s="10" t="str">
        <f>IF(Data_Entry!C17="","",Data_Entry!C17)</f>
        <v>3.4</v>
      </c>
      <c r="B16" s="10" t="str">
        <f>IF(Data_Entry!D17="","",Data_Entry!D17)</f>
        <v>Board review and sign-off</v>
      </c>
      <c r="C16" s="10" t="str">
        <f>IF(Data_Entry!I17="","",Data_Entry!I17)</f>
        <v>Ministry of Natural Resources</v>
      </c>
      <c r="D16" s="10" t="str">
        <f>IF(Data_Entry!M17="","",Data_Entry!M17)</f>
        <v>Not Started</v>
      </c>
      <c r="E16" s="52">
        <f>IF(Data_Entry!J17="","",Data_Entry!J17)</f>
        <v>46238</v>
      </c>
      <c r="F16" s="53">
        <f>IF(Data_Entry!K17="","",Data_Entry!K17)</f>
        <v>46249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14.4" thickBot="1" x14ac:dyDescent="0.35">
      <c r="A17" s="10" t="str">
        <f>IF(Data_Entry!C18="","",Data_Entry!C18)</f>
        <v>3.5</v>
      </c>
      <c r="B17" s="10" t="str">
        <f>IF(Data_Entry!D18="","",Data_Entry!D18)</f>
        <v>Public dissemination and lessons learned</v>
      </c>
      <c r="C17" s="10" t="str">
        <f>IF(Data_Entry!I18="","",Data_Entry!I18)</f>
        <v>Harbor Communications</v>
      </c>
      <c r="D17" s="10" t="str">
        <f>IF(Data_Entry!M18="","",Data_Entry!M18)</f>
        <v>Delayed</v>
      </c>
      <c r="E17" s="52">
        <f>IF(Data_Entry!J18="","",Data_Entry!J18)</f>
        <v>46254</v>
      </c>
      <c r="F17" s="53">
        <f>IF(Data_Entry!K18="","",Data_Entry!K18)</f>
        <v>46275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ht="14.4" thickBot="1" x14ac:dyDescent="0.35">
      <c r="A18" s="10" t="str">
        <f>IF(Data_Entry!C19="","",Data_Entry!C19)</f>
        <v/>
      </c>
      <c r="B18" s="10" t="str">
        <f>IF(Data_Entry!D19="","",Data_Entry!D19)</f>
        <v/>
      </c>
      <c r="C18" s="10" t="str">
        <f>IF(Data_Entry!I19="","",Data_Entry!I19)</f>
        <v/>
      </c>
      <c r="D18" s="10" t="str">
        <f>IF(Data_Entry!M19="","",Data_Entry!M19)</f>
        <v/>
      </c>
      <c r="E18" s="52" t="str">
        <f>IF(Data_Entry!J19="","",Data_Entry!J19)</f>
        <v/>
      </c>
      <c r="F18" s="53" t="str">
        <f>IF(Data_Entry!K19="","",Data_Entry!K19)</f>
        <v/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ht="14.4" thickBot="1" x14ac:dyDescent="0.35">
      <c r="A19" s="10" t="str">
        <f>IF(Data_Entry!C20="","",Data_Entry!C20)</f>
        <v/>
      </c>
      <c r="B19" s="10" t="str">
        <f>IF(Data_Entry!D20="","",Data_Entry!D20)</f>
        <v/>
      </c>
      <c r="C19" s="10" t="str">
        <f>IF(Data_Entry!I20="","",Data_Entry!I20)</f>
        <v/>
      </c>
      <c r="D19" s="10" t="str">
        <f>IF(Data_Entry!M20="","",Data_Entry!M20)</f>
        <v/>
      </c>
      <c r="E19" s="52" t="str">
        <f>IF(Data_Entry!J20="","",Data_Entry!J20)</f>
        <v/>
      </c>
      <c r="F19" s="53" t="str">
        <f>IF(Data_Entry!K20="","",Data_Entry!K20)</f>
        <v/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14.4" thickBot="1" x14ac:dyDescent="0.35">
      <c r="A20" s="10" t="str">
        <f>IF(Data_Entry!C21="","",Data_Entry!C21)</f>
        <v/>
      </c>
      <c r="B20" s="10" t="str">
        <f>IF(Data_Entry!D21="","",Data_Entry!D21)</f>
        <v/>
      </c>
      <c r="C20" s="10" t="str">
        <f>IF(Data_Entry!I21="","",Data_Entry!I21)</f>
        <v/>
      </c>
      <c r="D20" s="10" t="str">
        <f>IF(Data_Entry!M21="","",Data_Entry!M21)</f>
        <v/>
      </c>
      <c r="E20" s="52" t="str">
        <f>IF(Data_Entry!J21="","",Data_Entry!J21)</f>
        <v/>
      </c>
      <c r="F20" s="53" t="str">
        <f>IF(Data_Entry!K21="","",Data_Entry!K21)</f>
        <v/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ht="14.4" thickBot="1" x14ac:dyDescent="0.35">
      <c r="A21" s="10" t="str">
        <f>IF(Data_Entry!C22="","",Data_Entry!C22)</f>
        <v/>
      </c>
      <c r="B21" s="10" t="str">
        <f>IF(Data_Entry!D22="","",Data_Entry!D22)</f>
        <v/>
      </c>
      <c r="C21" s="10" t="str">
        <f>IF(Data_Entry!I22="","",Data_Entry!I22)</f>
        <v/>
      </c>
      <c r="D21" s="10" t="str">
        <f>IF(Data_Entry!M22="","",Data_Entry!M22)</f>
        <v/>
      </c>
      <c r="E21" s="52" t="str">
        <f>IF(Data_Entry!J22="","",Data_Entry!J22)</f>
        <v/>
      </c>
      <c r="F21" s="53" t="str">
        <f>IF(Data_Entry!K22="","",Data_Entry!K22)</f>
        <v/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14.4" thickBot="1" x14ac:dyDescent="0.35">
      <c r="A22" s="10" t="str">
        <f>IF(Data_Entry!C23="","",Data_Entry!C23)</f>
        <v/>
      </c>
      <c r="B22" s="10" t="str">
        <f>IF(Data_Entry!D23="","",Data_Entry!D23)</f>
        <v/>
      </c>
      <c r="C22" s="10" t="str">
        <f>IF(Data_Entry!I23="","",Data_Entry!I23)</f>
        <v/>
      </c>
      <c r="D22" s="10" t="str">
        <f>IF(Data_Entry!M23="","",Data_Entry!M23)</f>
        <v/>
      </c>
      <c r="E22" s="52" t="str">
        <f>IF(Data_Entry!J23="","",Data_Entry!J23)</f>
        <v/>
      </c>
      <c r="F22" s="53" t="str">
        <f>IF(Data_Entry!K23="","",Data_Entry!K23)</f>
        <v/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ht="14.4" thickBot="1" x14ac:dyDescent="0.35">
      <c r="A23" s="10" t="str">
        <f>IF(Data_Entry!C24="","",Data_Entry!C24)</f>
        <v/>
      </c>
      <c r="B23" s="10" t="str">
        <f>IF(Data_Entry!D24="","",Data_Entry!D24)</f>
        <v/>
      </c>
      <c r="C23" s="10" t="str">
        <f>IF(Data_Entry!I24="","",Data_Entry!I24)</f>
        <v/>
      </c>
      <c r="D23" s="10" t="str">
        <f>IF(Data_Entry!M24="","",Data_Entry!M24)</f>
        <v/>
      </c>
      <c r="E23" s="52" t="str">
        <f>IF(Data_Entry!J24="","",Data_Entry!J24)</f>
        <v/>
      </c>
      <c r="F23" s="53" t="str">
        <f>IF(Data_Entry!K24="","",Data_Entry!K24)</f>
        <v/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ht="14.4" thickBot="1" x14ac:dyDescent="0.35">
      <c r="A24" s="10" t="str">
        <f>IF(Data_Entry!C25="","",Data_Entry!C25)</f>
        <v/>
      </c>
      <c r="B24" s="10" t="str">
        <f>IF(Data_Entry!D25="","",Data_Entry!D25)</f>
        <v/>
      </c>
      <c r="C24" s="10" t="str">
        <f>IF(Data_Entry!I25="","",Data_Entry!I25)</f>
        <v/>
      </c>
      <c r="D24" s="10" t="str">
        <f>IF(Data_Entry!M25="","",Data_Entry!M25)</f>
        <v/>
      </c>
      <c r="E24" s="52" t="str">
        <f>IF(Data_Entry!J25="","",Data_Entry!J25)</f>
        <v/>
      </c>
      <c r="F24" s="53" t="str">
        <f>IF(Data_Entry!K25="","",Data_Entry!K25)</f>
        <v/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ht="14.4" thickBot="1" x14ac:dyDescent="0.35">
      <c r="A25" s="10" t="str">
        <f>IF(Data_Entry!C26="","",Data_Entry!C26)</f>
        <v/>
      </c>
      <c r="B25" s="10" t="str">
        <f>IF(Data_Entry!D26="","",Data_Entry!D26)</f>
        <v/>
      </c>
      <c r="C25" s="10" t="str">
        <f>IF(Data_Entry!I26="","",Data_Entry!I26)</f>
        <v/>
      </c>
      <c r="D25" s="10" t="str">
        <f>IF(Data_Entry!M26="","",Data_Entry!M26)</f>
        <v/>
      </c>
      <c r="E25" s="52" t="str">
        <f>IF(Data_Entry!J26="","",Data_Entry!J26)</f>
        <v/>
      </c>
      <c r="F25" s="53" t="str">
        <f>IF(Data_Entry!K26="","",Data_Entry!K26)</f>
        <v/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ht="14.4" thickBot="1" x14ac:dyDescent="0.35">
      <c r="A26" s="10" t="str">
        <f>IF(Data_Entry!C27="","",Data_Entry!C27)</f>
        <v/>
      </c>
      <c r="B26" s="10" t="str">
        <f>IF(Data_Entry!D27="","",Data_Entry!D27)</f>
        <v/>
      </c>
      <c r="C26" s="10" t="str">
        <f>IF(Data_Entry!I27="","",Data_Entry!I27)</f>
        <v/>
      </c>
      <c r="D26" s="10" t="str">
        <f>IF(Data_Entry!M27="","",Data_Entry!M27)</f>
        <v/>
      </c>
      <c r="E26" s="52" t="str">
        <f>IF(Data_Entry!J27="","",Data_Entry!J27)</f>
        <v/>
      </c>
      <c r="F26" s="53" t="str">
        <f>IF(Data_Entry!K27="","",Data_Entry!K27)</f>
        <v/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14.4" thickBot="1" x14ac:dyDescent="0.35">
      <c r="A27" s="10" t="str">
        <f>IF(Data_Entry!C28="","",Data_Entry!C28)</f>
        <v/>
      </c>
      <c r="B27" s="10" t="str">
        <f>IF(Data_Entry!D28="","",Data_Entry!D28)</f>
        <v/>
      </c>
      <c r="C27" s="10" t="str">
        <f>IF(Data_Entry!I28="","",Data_Entry!I28)</f>
        <v/>
      </c>
      <c r="D27" s="10" t="str">
        <f>IF(Data_Entry!M28="","",Data_Entry!M28)</f>
        <v/>
      </c>
      <c r="E27" s="52" t="str">
        <f>IF(Data_Entry!J28="","",Data_Entry!J28)</f>
        <v/>
      </c>
      <c r="F27" s="53" t="str">
        <f>IF(Data_Entry!K28="","",Data_Entry!K28)</f>
        <v/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ht="14.4" thickBot="1" x14ac:dyDescent="0.35">
      <c r="A28" s="10" t="str">
        <f>IF(Data_Entry!C29="","",Data_Entry!C29)</f>
        <v/>
      </c>
      <c r="B28" s="10" t="str">
        <f>IF(Data_Entry!D29="","",Data_Entry!D29)</f>
        <v/>
      </c>
      <c r="C28" s="10" t="str">
        <f>IF(Data_Entry!I29="","",Data_Entry!I29)</f>
        <v/>
      </c>
      <c r="D28" s="10" t="str">
        <f>IF(Data_Entry!M29="","",Data_Entry!M29)</f>
        <v/>
      </c>
      <c r="E28" s="52" t="str">
        <f>IF(Data_Entry!J29="","",Data_Entry!J29)</f>
        <v/>
      </c>
      <c r="F28" s="53" t="str">
        <f>IF(Data_Entry!K29="","",Data_Entry!K29)</f>
        <v/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ht="14.4" thickBot="1" x14ac:dyDescent="0.35">
      <c r="A29" s="10" t="str">
        <f>IF(Data_Entry!C30="","",Data_Entry!C30)</f>
        <v/>
      </c>
      <c r="B29" s="10" t="str">
        <f>IF(Data_Entry!D30="","",Data_Entry!D30)</f>
        <v/>
      </c>
      <c r="C29" s="10" t="str">
        <f>IF(Data_Entry!I30="","",Data_Entry!I30)</f>
        <v/>
      </c>
      <c r="D29" s="10" t="str">
        <f>IF(Data_Entry!M30="","",Data_Entry!M30)</f>
        <v/>
      </c>
      <c r="E29" s="52" t="str">
        <f>IF(Data_Entry!J30="","",Data_Entry!J30)</f>
        <v/>
      </c>
      <c r="F29" s="53" t="str">
        <f>IF(Data_Entry!K30="","",Data_Entry!K30)</f>
        <v/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ht="14.4" thickBot="1" x14ac:dyDescent="0.35">
      <c r="A30" s="10" t="str">
        <f>IF(Data_Entry!C31="","",Data_Entry!C31)</f>
        <v/>
      </c>
      <c r="B30" s="10" t="str">
        <f>IF(Data_Entry!D31="","",Data_Entry!D31)</f>
        <v/>
      </c>
      <c r="C30" s="10" t="str">
        <f>IF(Data_Entry!I31="","",Data_Entry!I31)</f>
        <v/>
      </c>
      <c r="D30" s="10" t="str">
        <f>IF(Data_Entry!M31="","",Data_Entry!M31)</f>
        <v/>
      </c>
      <c r="E30" s="52" t="str">
        <f>IF(Data_Entry!J31="","",Data_Entry!J31)</f>
        <v/>
      </c>
      <c r="F30" s="53" t="str">
        <f>IF(Data_Entry!K31="","",Data_Entry!K31)</f>
        <v/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ht="14.4" thickBot="1" x14ac:dyDescent="0.35">
      <c r="A31" s="10" t="str">
        <f>IF(Data_Entry!C32="","",Data_Entry!C32)</f>
        <v/>
      </c>
      <c r="B31" s="10" t="str">
        <f>IF(Data_Entry!D32="","",Data_Entry!D32)</f>
        <v/>
      </c>
      <c r="C31" s="10" t="str">
        <f>IF(Data_Entry!I32="","",Data_Entry!I32)</f>
        <v/>
      </c>
      <c r="D31" s="10" t="str">
        <f>IF(Data_Entry!M32="","",Data_Entry!M32)</f>
        <v/>
      </c>
      <c r="E31" s="52" t="str">
        <f>IF(Data_Entry!J32="","",Data_Entry!J32)</f>
        <v/>
      </c>
      <c r="F31" s="53" t="str">
        <f>IF(Data_Entry!K32="","",Data_Entry!K32)</f>
        <v/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ht="14.4" thickBot="1" x14ac:dyDescent="0.35">
      <c r="A32" s="10" t="str">
        <f>IF(Data_Entry!C33="","",Data_Entry!C33)</f>
        <v/>
      </c>
      <c r="B32" s="10" t="str">
        <f>IF(Data_Entry!D33="","",Data_Entry!D33)</f>
        <v/>
      </c>
      <c r="C32" s="10" t="str">
        <f>IF(Data_Entry!I33="","",Data_Entry!I33)</f>
        <v/>
      </c>
      <c r="D32" s="10" t="str">
        <f>IF(Data_Entry!M33="","",Data_Entry!M33)</f>
        <v/>
      </c>
      <c r="E32" s="52" t="str">
        <f>IF(Data_Entry!J33="","",Data_Entry!J33)</f>
        <v/>
      </c>
      <c r="F32" s="53" t="str">
        <f>IF(Data_Entry!K33="","",Data_Entry!K33)</f>
        <v/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ht="14.4" thickBot="1" x14ac:dyDescent="0.35">
      <c r="A33" s="10" t="str">
        <f>IF(Data_Entry!C34="","",Data_Entry!C34)</f>
        <v/>
      </c>
      <c r="B33" s="10" t="str">
        <f>IF(Data_Entry!D34="","",Data_Entry!D34)</f>
        <v/>
      </c>
      <c r="C33" s="10" t="str">
        <f>IF(Data_Entry!I34="","",Data_Entry!I34)</f>
        <v/>
      </c>
      <c r="D33" s="10" t="str">
        <f>IF(Data_Entry!M34="","",Data_Entry!M34)</f>
        <v/>
      </c>
      <c r="E33" s="52" t="str">
        <f>IF(Data_Entry!J34="","",Data_Entry!J34)</f>
        <v/>
      </c>
      <c r="F33" s="53" t="str">
        <f>IF(Data_Entry!K34="","",Data_Entry!K34)</f>
        <v/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ht="14.4" thickBot="1" x14ac:dyDescent="0.35"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</row>
  </sheetData>
  <mergeCells count="1">
    <mergeCell ref="A1:AF1"/>
  </mergeCells>
  <conditionalFormatting sqref="G4:AF33">
    <cfRule type="expression" dxfId="2" priority="1">
      <formula>AND($E4&lt;&gt;"",$F4&lt;&gt;"",G$2&gt;=$E4,G$2&lt;=$F4)</formula>
    </cfRule>
    <cfRule type="expression" dxfId="1" priority="2">
      <formula>AND($D4="At Risk",G$2&gt;=$E4,G$2&lt;=$F4)</formula>
    </cfRule>
    <cfRule type="expression" dxfId="0" priority="3">
      <formula>AND($D4="Delayed",G$2&gt;=$E4,G$2&lt;=$F4)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showGridLines="0" workbookViewId="0">
      <selection activeCell="I14" sqref="I14"/>
    </sheetView>
  </sheetViews>
  <sheetFormatPr defaultColWidth="9.109375" defaultRowHeight="13.8" x14ac:dyDescent="0.25"/>
  <cols>
    <col min="1" max="1" width="24" style="4" customWidth="1"/>
    <col min="2" max="2" width="26.109375" style="4" customWidth="1"/>
    <col min="3" max="3" width="22" style="4" customWidth="1"/>
    <col min="4" max="8" width="18" style="4" customWidth="1"/>
    <col min="9" max="16384" width="9.109375" style="4"/>
  </cols>
  <sheetData>
    <row r="1" spans="1:8" ht="28.8" thickBot="1" x14ac:dyDescent="0.55000000000000004">
      <c r="A1" s="71" t="s">
        <v>213</v>
      </c>
      <c r="B1" s="72"/>
      <c r="C1" s="72"/>
      <c r="D1" s="72"/>
      <c r="E1" s="72"/>
      <c r="F1" s="72"/>
      <c r="G1" s="72"/>
      <c r="H1" s="72"/>
    </row>
    <row r="2" spans="1:8" ht="14.4" thickBot="1" x14ac:dyDescent="0.3">
      <c r="A2" s="5"/>
      <c r="B2" s="5"/>
      <c r="C2" s="5"/>
      <c r="D2" s="5"/>
      <c r="E2" s="5"/>
      <c r="F2" s="5"/>
      <c r="G2" s="5"/>
      <c r="H2" s="5"/>
    </row>
    <row r="3" spans="1:8" ht="14.4" thickBot="1" x14ac:dyDescent="0.3">
      <c r="A3" s="69" t="s">
        <v>214</v>
      </c>
      <c r="B3" s="91"/>
      <c r="C3" s="63" t="s">
        <v>215</v>
      </c>
      <c r="D3" s="70"/>
      <c r="E3" s="70"/>
      <c r="F3" s="70"/>
      <c r="G3" s="70"/>
      <c r="H3" s="70"/>
    </row>
    <row r="4" spans="1:8" ht="14.4" thickBot="1" x14ac:dyDescent="0.3">
      <c r="A4" s="5"/>
      <c r="B4" s="5"/>
      <c r="C4" s="70"/>
      <c r="D4" s="70"/>
      <c r="E4" s="70"/>
      <c r="F4" s="70"/>
      <c r="G4" s="70"/>
      <c r="H4" s="70"/>
    </row>
    <row r="5" spans="1:8" ht="14.4" thickBot="1" x14ac:dyDescent="0.3">
      <c r="A5" s="5"/>
      <c r="B5" s="5"/>
      <c r="C5" s="5"/>
      <c r="D5" s="5"/>
      <c r="E5" s="5"/>
      <c r="F5" s="5"/>
      <c r="G5" s="5"/>
      <c r="H5" s="5"/>
    </row>
    <row r="6" spans="1:8" ht="14.4" thickBot="1" x14ac:dyDescent="0.3">
      <c r="A6" s="73" t="s">
        <v>216</v>
      </c>
      <c r="B6" s="70"/>
      <c r="C6" s="63" t="s">
        <v>217</v>
      </c>
      <c r="D6" s="70"/>
      <c r="E6" s="70"/>
      <c r="F6" s="70"/>
      <c r="G6" s="70"/>
      <c r="H6" s="70"/>
    </row>
    <row r="7" spans="1:8" ht="14.4" thickBot="1" x14ac:dyDescent="0.3">
      <c r="A7" s="5"/>
      <c r="B7" s="5"/>
      <c r="C7" s="70"/>
      <c r="D7" s="70"/>
      <c r="E7" s="70"/>
      <c r="F7" s="70"/>
      <c r="G7" s="70"/>
      <c r="H7" s="70"/>
    </row>
    <row r="8" spans="1:8" ht="14.4" thickBot="1" x14ac:dyDescent="0.3">
      <c r="A8" s="5"/>
      <c r="B8" s="5"/>
      <c r="C8" s="5"/>
      <c r="D8" s="5"/>
      <c r="E8" s="5"/>
      <c r="F8" s="5"/>
      <c r="G8" s="5"/>
      <c r="H8" s="5"/>
    </row>
    <row r="9" spans="1:8" ht="14.4" thickBot="1" x14ac:dyDescent="0.3">
      <c r="A9" s="69" t="s">
        <v>218</v>
      </c>
      <c r="B9" s="91"/>
      <c r="C9" s="63" t="s">
        <v>219</v>
      </c>
      <c r="D9" s="70"/>
      <c r="E9" s="70"/>
      <c r="F9" s="70"/>
      <c r="G9" s="70"/>
      <c r="H9" s="70"/>
    </row>
    <row r="10" spans="1:8" ht="14.4" thickBot="1" x14ac:dyDescent="0.3">
      <c r="A10" s="5"/>
      <c r="B10" s="5"/>
      <c r="C10" s="70"/>
      <c r="D10" s="70"/>
      <c r="E10" s="70"/>
      <c r="F10" s="70"/>
      <c r="G10" s="70"/>
      <c r="H10" s="70"/>
    </row>
    <row r="11" spans="1:8" ht="14.4" thickBot="1" x14ac:dyDescent="0.3">
      <c r="A11" s="5"/>
      <c r="B11" s="5"/>
      <c r="C11" s="5"/>
      <c r="D11" s="5"/>
      <c r="E11" s="5"/>
      <c r="F11" s="5"/>
      <c r="G11" s="5"/>
      <c r="H11" s="5"/>
    </row>
    <row r="12" spans="1:8" ht="14.4" thickBot="1" x14ac:dyDescent="0.3">
      <c r="A12" s="73" t="s">
        <v>220</v>
      </c>
      <c r="B12" s="70"/>
      <c r="C12" s="63" t="s">
        <v>221</v>
      </c>
      <c r="D12" s="70"/>
      <c r="E12" s="70"/>
      <c r="F12" s="70"/>
      <c r="G12" s="70"/>
      <c r="H12" s="70"/>
    </row>
    <row r="13" spans="1:8" ht="14.4" thickBot="1" x14ac:dyDescent="0.3">
      <c r="A13" s="5"/>
      <c r="B13" s="5"/>
      <c r="C13" s="70"/>
      <c r="D13" s="70"/>
      <c r="E13" s="70"/>
      <c r="F13" s="70"/>
      <c r="G13" s="70"/>
      <c r="H13" s="70"/>
    </row>
    <row r="14" spans="1:8" ht="14.4" thickBot="1" x14ac:dyDescent="0.3">
      <c r="A14" s="5"/>
      <c r="B14" s="5"/>
      <c r="C14" s="5"/>
      <c r="D14" s="5"/>
      <c r="E14" s="5"/>
      <c r="F14" s="5"/>
      <c r="G14" s="5"/>
      <c r="H14" s="5"/>
    </row>
    <row r="15" spans="1:8" ht="14.4" thickBot="1" x14ac:dyDescent="0.3">
      <c r="A15" s="69" t="s">
        <v>222</v>
      </c>
      <c r="B15" s="91"/>
      <c r="C15" s="63" t="s">
        <v>223</v>
      </c>
      <c r="D15" s="70"/>
      <c r="E15" s="70"/>
      <c r="F15" s="70"/>
      <c r="G15" s="70"/>
      <c r="H15" s="70"/>
    </row>
    <row r="16" spans="1:8" ht="14.4" thickBot="1" x14ac:dyDescent="0.3">
      <c r="A16" s="5"/>
      <c r="B16" s="5"/>
      <c r="C16" s="70"/>
      <c r="D16" s="70"/>
      <c r="E16" s="70"/>
      <c r="F16" s="70"/>
      <c r="G16" s="70"/>
      <c r="H16" s="70"/>
    </row>
    <row r="17" spans="1:8" ht="14.4" thickBot="1" x14ac:dyDescent="0.3">
      <c r="A17" s="5"/>
      <c r="B17" s="5"/>
      <c r="C17" s="5"/>
      <c r="D17" s="5"/>
      <c r="E17" s="5"/>
      <c r="F17" s="5"/>
      <c r="G17" s="5"/>
      <c r="H17" s="5"/>
    </row>
    <row r="18" spans="1:8" ht="14.4" thickBot="1" x14ac:dyDescent="0.3">
      <c r="A18" s="73" t="s">
        <v>224</v>
      </c>
      <c r="B18" s="70"/>
      <c r="C18" s="63" t="s">
        <v>225</v>
      </c>
      <c r="D18" s="70"/>
      <c r="E18" s="70"/>
      <c r="F18" s="70"/>
      <c r="G18" s="70"/>
      <c r="H18" s="70"/>
    </row>
    <row r="19" spans="1:8" ht="14.4" thickBot="1" x14ac:dyDescent="0.3">
      <c r="A19" s="5"/>
      <c r="B19" s="5"/>
      <c r="C19" s="70"/>
      <c r="D19" s="70"/>
      <c r="E19" s="70"/>
      <c r="F19" s="70"/>
      <c r="G19" s="70"/>
      <c r="H19" s="70"/>
    </row>
    <row r="20" spans="1:8" ht="14.4" thickBot="1" x14ac:dyDescent="0.3">
      <c r="A20" s="5"/>
      <c r="B20" s="5"/>
      <c r="C20" s="5"/>
      <c r="D20" s="5"/>
      <c r="E20" s="5"/>
      <c r="F20" s="5"/>
      <c r="G20" s="5"/>
      <c r="H20" s="5"/>
    </row>
    <row r="21" spans="1:8" ht="14.4" thickBot="1" x14ac:dyDescent="0.3">
      <c r="A21" s="69" t="s">
        <v>226</v>
      </c>
      <c r="B21" s="91"/>
      <c r="C21" s="63" t="s">
        <v>227</v>
      </c>
      <c r="D21" s="70"/>
      <c r="E21" s="70"/>
      <c r="F21" s="70"/>
      <c r="G21" s="70"/>
      <c r="H21" s="70"/>
    </row>
    <row r="22" spans="1:8" ht="14.4" thickBot="1" x14ac:dyDescent="0.3">
      <c r="A22" s="5"/>
      <c r="B22" s="5"/>
      <c r="C22" s="70"/>
      <c r="D22" s="70"/>
      <c r="E22" s="70"/>
      <c r="F22" s="70"/>
      <c r="G22" s="70"/>
      <c r="H22" s="70"/>
    </row>
    <row r="23" spans="1:8" ht="14.4" thickBot="1" x14ac:dyDescent="0.3">
      <c r="A23" s="5"/>
      <c r="B23" s="5"/>
      <c r="C23" s="5"/>
      <c r="D23" s="5"/>
      <c r="E23" s="5"/>
      <c r="F23" s="5"/>
      <c r="G23" s="5"/>
      <c r="H23" s="5"/>
    </row>
    <row r="24" spans="1:8" ht="14.4" thickBot="1" x14ac:dyDescent="0.3">
      <c r="A24" s="73" t="s">
        <v>228</v>
      </c>
      <c r="B24" s="70"/>
      <c r="C24" s="63" t="s">
        <v>229</v>
      </c>
      <c r="D24" s="70"/>
      <c r="E24" s="70"/>
      <c r="F24" s="70"/>
      <c r="G24" s="70"/>
      <c r="H24" s="70"/>
    </row>
    <row r="25" spans="1:8" ht="14.4" thickBot="1" x14ac:dyDescent="0.3">
      <c r="A25" s="5"/>
      <c r="B25" s="5"/>
      <c r="C25" s="70"/>
      <c r="D25" s="70"/>
      <c r="E25" s="70"/>
      <c r="F25" s="70"/>
      <c r="G25" s="70"/>
      <c r="H25" s="70"/>
    </row>
    <row r="26" spans="1:8" ht="14.4" thickBot="1" x14ac:dyDescent="0.3">
      <c r="A26" s="5"/>
      <c r="B26" s="5"/>
      <c r="C26" s="5"/>
      <c r="D26" s="5"/>
      <c r="E26" s="5"/>
      <c r="F26" s="5"/>
      <c r="G26" s="5"/>
      <c r="H26" s="5"/>
    </row>
    <row r="27" spans="1:8" ht="14.4" thickBot="1" x14ac:dyDescent="0.3">
      <c r="A27" s="69" t="s">
        <v>230</v>
      </c>
      <c r="B27" s="91"/>
      <c r="C27" s="63" t="s">
        <v>231</v>
      </c>
      <c r="D27" s="70"/>
      <c r="E27" s="70"/>
      <c r="F27" s="70"/>
      <c r="G27" s="70"/>
      <c r="H27" s="70"/>
    </row>
    <row r="28" spans="1:8" ht="14.4" thickBot="1" x14ac:dyDescent="0.3">
      <c r="A28" s="5"/>
      <c r="B28" s="5"/>
      <c r="C28" s="70"/>
      <c r="D28" s="70"/>
      <c r="E28" s="70"/>
      <c r="F28" s="70"/>
      <c r="G28" s="70"/>
      <c r="H28" s="70"/>
    </row>
    <row r="29" spans="1:8" ht="14.4" thickBot="1" x14ac:dyDescent="0.3">
      <c r="A29" s="5"/>
      <c r="B29" s="5"/>
      <c r="C29" s="5"/>
      <c r="D29" s="5"/>
      <c r="E29" s="5"/>
      <c r="F29" s="5"/>
      <c r="G29" s="5"/>
      <c r="H29" s="5"/>
    </row>
    <row r="30" spans="1:8" ht="14.4" thickBot="1" x14ac:dyDescent="0.3">
      <c r="A30" s="73" t="s">
        <v>232</v>
      </c>
      <c r="B30" s="70"/>
      <c r="C30" s="63" t="s">
        <v>233</v>
      </c>
      <c r="D30" s="70"/>
      <c r="E30" s="70"/>
      <c r="F30" s="70"/>
      <c r="G30" s="70"/>
      <c r="H30" s="70"/>
    </row>
    <row r="31" spans="1:8" ht="14.4" thickBot="1" x14ac:dyDescent="0.3">
      <c r="A31" s="5"/>
      <c r="B31" s="5"/>
      <c r="C31" s="70"/>
      <c r="D31" s="70"/>
      <c r="E31" s="70"/>
      <c r="F31" s="70"/>
      <c r="G31" s="70"/>
      <c r="H31" s="70"/>
    </row>
    <row r="32" spans="1:8" ht="14.4" thickBot="1" x14ac:dyDescent="0.3">
      <c r="A32" s="5"/>
      <c r="B32" s="5"/>
      <c r="C32" s="5"/>
      <c r="D32" s="5"/>
      <c r="E32" s="5"/>
      <c r="F32" s="5"/>
      <c r="G32" s="5"/>
      <c r="H32" s="5"/>
    </row>
    <row r="33" spans="1:8" ht="14.4" thickBot="1" x14ac:dyDescent="0.3">
      <c r="A33" s="69" t="s">
        <v>234</v>
      </c>
      <c r="B33" s="91"/>
      <c r="C33" s="63" t="s">
        <v>235</v>
      </c>
      <c r="D33" s="70"/>
      <c r="E33" s="70"/>
      <c r="F33" s="70"/>
      <c r="G33" s="70"/>
      <c r="H33" s="70"/>
    </row>
    <row r="34" spans="1:8" ht="14.4" thickBot="1" x14ac:dyDescent="0.3">
      <c r="A34" s="5"/>
      <c r="B34" s="5"/>
      <c r="C34" s="70"/>
      <c r="D34" s="70"/>
      <c r="E34" s="70"/>
      <c r="F34" s="70"/>
      <c r="G34" s="70"/>
      <c r="H34" s="70"/>
    </row>
    <row r="35" spans="1:8" ht="14.4" thickBot="1" x14ac:dyDescent="0.3">
      <c r="A35" s="5"/>
      <c r="B35" s="5"/>
      <c r="C35" s="5"/>
      <c r="D35" s="5"/>
      <c r="E35" s="5"/>
      <c r="F35" s="5"/>
      <c r="G35" s="5"/>
      <c r="H35" s="5"/>
    </row>
    <row r="36" spans="1:8" ht="14.4" thickBot="1" x14ac:dyDescent="0.3">
      <c r="A36" s="73" t="s">
        <v>236</v>
      </c>
      <c r="B36" s="70"/>
      <c r="C36" s="63" t="s">
        <v>237</v>
      </c>
      <c r="D36" s="70"/>
      <c r="E36" s="70"/>
      <c r="F36" s="70"/>
      <c r="G36" s="70"/>
      <c r="H36" s="70"/>
    </row>
    <row r="37" spans="1:8" ht="14.4" thickBot="1" x14ac:dyDescent="0.3">
      <c r="A37" s="5"/>
      <c r="B37" s="5"/>
      <c r="C37" s="70"/>
      <c r="D37" s="70"/>
      <c r="E37" s="70"/>
      <c r="F37" s="70"/>
      <c r="G37" s="70"/>
      <c r="H37" s="70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ht="14.4" thickBot="1" x14ac:dyDescent="0.3">
      <c r="A39" s="5"/>
      <c r="B39" s="5"/>
      <c r="C39" s="5"/>
      <c r="D39" s="5"/>
      <c r="E39" s="5"/>
      <c r="F39" s="5"/>
      <c r="G39" s="5"/>
      <c r="H39" s="5"/>
    </row>
    <row r="40" spans="1:8" ht="14.4" thickBot="1" x14ac:dyDescent="0.3">
      <c r="A40" s="92" t="s">
        <v>238</v>
      </c>
      <c r="B40" s="93"/>
      <c r="C40" s="93"/>
      <c r="D40" s="94"/>
      <c r="E40" s="5"/>
      <c r="F40" s="5"/>
      <c r="G40" s="5"/>
      <c r="H40" s="5"/>
    </row>
    <row r="41" spans="1:8" ht="14.4" thickBot="1" x14ac:dyDescent="0.3">
      <c r="A41" s="90" t="s">
        <v>239</v>
      </c>
      <c r="B41" s="70"/>
      <c r="C41" s="70"/>
      <c r="D41" s="70"/>
      <c r="E41" s="5"/>
      <c r="F41" s="5"/>
      <c r="G41" s="5"/>
      <c r="H41" s="5"/>
    </row>
    <row r="42" spans="1:8" ht="14.4" thickBot="1" x14ac:dyDescent="0.3">
      <c r="A42" s="90" t="s">
        <v>240</v>
      </c>
      <c r="B42" s="70"/>
      <c r="C42" s="70"/>
      <c r="D42" s="70"/>
      <c r="E42" s="5"/>
      <c r="F42" s="5"/>
      <c r="G42" s="5"/>
      <c r="H42" s="5"/>
    </row>
    <row r="43" spans="1:8" ht="14.4" thickBot="1" x14ac:dyDescent="0.3">
      <c r="A43" s="90" t="s">
        <v>241</v>
      </c>
      <c r="B43" s="70"/>
      <c r="C43" s="70"/>
      <c r="D43" s="70"/>
      <c r="E43" s="5"/>
      <c r="F43" s="5"/>
      <c r="G43" s="5"/>
      <c r="H43" s="5"/>
    </row>
    <row r="44" spans="1:8" ht="14.4" thickBot="1" x14ac:dyDescent="0.3">
      <c r="A44" s="90" t="s">
        <v>242</v>
      </c>
      <c r="B44" s="70"/>
      <c r="C44" s="70"/>
      <c r="D44" s="70"/>
      <c r="E44" s="5"/>
      <c r="F44" s="5"/>
      <c r="G44" s="5"/>
      <c r="H44" s="5"/>
    </row>
  </sheetData>
  <mergeCells count="30">
    <mergeCell ref="A43:D43"/>
    <mergeCell ref="A42:D42"/>
    <mergeCell ref="A40:D40"/>
    <mergeCell ref="A1:H1"/>
    <mergeCell ref="C3:H4"/>
    <mergeCell ref="A6:B6"/>
    <mergeCell ref="A3:B3"/>
    <mergeCell ref="C36:H37"/>
    <mergeCell ref="A9:B9"/>
    <mergeCell ref="C27:H28"/>
    <mergeCell ref="A24:B24"/>
    <mergeCell ref="A30:B30"/>
    <mergeCell ref="A15:B15"/>
    <mergeCell ref="A36:B36"/>
    <mergeCell ref="A44:D44"/>
    <mergeCell ref="C15:H16"/>
    <mergeCell ref="C6:H7"/>
    <mergeCell ref="C24:H25"/>
    <mergeCell ref="C18:H19"/>
    <mergeCell ref="C30:H31"/>
    <mergeCell ref="C33:H34"/>
    <mergeCell ref="A18:B18"/>
    <mergeCell ref="A27:B27"/>
    <mergeCell ref="A12:B12"/>
    <mergeCell ref="A21:B21"/>
    <mergeCell ref="A33:B33"/>
    <mergeCell ref="C9:H10"/>
    <mergeCell ref="A41:D41"/>
    <mergeCell ref="C12:H13"/>
    <mergeCell ref="C21:H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showGridLines="0" workbookViewId="0">
      <selection sqref="A1:D1"/>
    </sheetView>
  </sheetViews>
  <sheetFormatPr defaultRowHeight="14.4" x14ac:dyDescent="0.3"/>
  <cols>
    <col min="1" max="1" width="18" customWidth="1"/>
    <col min="2" max="2" width="28" customWidth="1"/>
    <col min="3" max="3" width="24" customWidth="1"/>
    <col min="4" max="4" width="14" customWidth="1"/>
  </cols>
  <sheetData>
    <row r="1" spans="1:4" ht="21" x14ac:dyDescent="0.4">
      <c r="A1" s="95" t="s">
        <v>243</v>
      </c>
      <c r="B1" s="96"/>
      <c r="C1" s="96"/>
      <c r="D1" s="96"/>
    </row>
    <row r="2" spans="1:4" x14ac:dyDescent="0.3">
      <c r="A2" s="1"/>
      <c r="B2" s="1"/>
      <c r="C2" s="1"/>
      <c r="D2" s="1"/>
    </row>
    <row r="3" spans="1:4" x14ac:dyDescent="0.3">
      <c r="A3" s="3" t="s">
        <v>244</v>
      </c>
      <c r="B3" s="3" t="s">
        <v>245</v>
      </c>
      <c r="C3" s="3" t="s">
        <v>246</v>
      </c>
      <c r="D3" s="3" t="s">
        <v>247</v>
      </c>
    </row>
    <row r="4" spans="1:4" x14ac:dyDescent="0.3">
      <c r="A4" s="2" t="s">
        <v>117</v>
      </c>
      <c r="B4" s="2" t="s">
        <v>10</v>
      </c>
      <c r="C4" s="2" t="s">
        <v>7</v>
      </c>
      <c r="D4" s="2" t="s">
        <v>51</v>
      </c>
    </row>
    <row r="5" spans="1:4" x14ac:dyDescent="0.3">
      <c r="A5" s="2" t="s">
        <v>94</v>
      </c>
      <c r="B5" s="2" t="s">
        <v>101</v>
      </c>
      <c r="C5" s="2" t="s">
        <v>87</v>
      </c>
      <c r="D5" s="2" t="s">
        <v>67</v>
      </c>
    </row>
    <row r="6" spans="1:4" x14ac:dyDescent="0.3">
      <c r="A6" s="2" t="s">
        <v>109</v>
      </c>
      <c r="B6" s="2" t="s">
        <v>108</v>
      </c>
      <c r="C6" s="2" t="s">
        <v>69</v>
      </c>
      <c r="D6" s="2" t="s">
        <v>85</v>
      </c>
    </row>
    <row r="7" spans="1:4" x14ac:dyDescent="0.3">
      <c r="A7" s="2" t="s">
        <v>152</v>
      </c>
      <c r="B7" s="2" t="s">
        <v>52</v>
      </c>
      <c r="C7" s="2" t="s">
        <v>60</v>
      </c>
      <c r="D7" s="2" t="s">
        <v>116</v>
      </c>
    </row>
    <row r="8" spans="1:4" x14ac:dyDescent="0.3">
      <c r="A8" s="2" t="s">
        <v>53</v>
      </c>
      <c r="B8" s="2" t="s">
        <v>126</v>
      </c>
      <c r="C8" s="1"/>
      <c r="D8" s="2" t="s">
        <v>133</v>
      </c>
    </row>
    <row r="9" spans="1:4" x14ac:dyDescent="0.3">
      <c r="A9" s="1"/>
      <c r="B9" s="2" t="s">
        <v>86</v>
      </c>
      <c r="C9" s="1"/>
      <c r="D9" s="1"/>
    </row>
    <row r="10" spans="1:4" x14ac:dyDescent="0.3">
      <c r="A10" s="1"/>
      <c r="B10" s="2" t="s">
        <v>76</v>
      </c>
      <c r="C10" s="1"/>
      <c r="D10" s="1"/>
    </row>
    <row r="11" spans="1:4" x14ac:dyDescent="0.3">
      <c r="A11" s="1"/>
      <c r="B11" s="2" t="s">
        <v>68</v>
      </c>
      <c r="C11" s="1"/>
      <c r="D11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Main_Template</vt:lpstr>
      <vt:lpstr>Setup_Data</vt:lpstr>
      <vt:lpstr>Data_Entry</vt:lpstr>
      <vt:lpstr>Budget_Summary</vt:lpstr>
      <vt:lpstr>Timeline_Gantt</vt:lpstr>
      <vt:lpstr>Instructions</vt:lpstr>
      <vt:lpstr>Lookups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2026-04-14T09:38:20Z</dcterms:created>
  <dcterms:modified xsi:type="dcterms:W3CDTF">2026-04-15T16:35:59Z</dcterms:modified>
</cp:coreProperties>
</file>